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lma\Desktop\Merendeiras\"/>
    </mc:Choice>
  </mc:AlternateContent>
  <xr:revisionPtr revIDLastSave="0" documentId="13_ncr:1_{7AEA1BFB-FD46-4F64-95E6-96D1AD25AF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RENDEIRAS 40H" sheetId="1" r:id="rId1"/>
  </sheets>
  <definedNames>
    <definedName name="_xlnm.Print_Area" localSheetId="0">'MERENDEIRAS 40H'!$B$2:$W$145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5" i="1" l="1"/>
  <c r="G114" i="1"/>
  <c r="G104" i="1" l="1"/>
  <c r="G109" i="1" s="1"/>
  <c r="F95" i="1"/>
  <c r="F99" i="1" s="1"/>
  <c r="F80" i="1"/>
  <c r="F82" i="1" s="1"/>
  <c r="G63" i="1"/>
  <c r="G69" i="1" s="1"/>
  <c r="G75" i="1" s="1"/>
  <c r="F44" i="1" l="1"/>
  <c r="F46" i="1" s="1"/>
  <c r="G118" i="1" l="1"/>
  <c r="G137" i="1" s="1"/>
  <c r="G37" i="1" l="1"/>
  <c r="G40" i="1" s="1"/>
  <c r="F129" i="1"/>
  <c r="G44" i="1" l="1"/>
  <c r="G133" i="1"/>
  <c r="G45" i="1"/>
  <c r="G46" i="1" s="1"/>
  <c r="G73" i="1" s="1"/>
  <c r="F84" i="1"/>
  <c r="F58" i="1"/>
  <c r="G53" i="1" l="1"/>
  <c r="G55" i="1"/>
  <c r="G51" i="1"/>
  <c r="G83" i="1"/>
  <c r="G87" i="1"/>
  <c r="G80" i="1"/>
  <c r="G50" i="1"/>
  <c r="G56" i="1"/>
  <c r="G57" i="1"/>
  <c r="G54" i="1"/>
  <c r="G52" i="1"/>
  <c r="G84" i="1"/>
  <c r="G86" i="1" s="1"/>
  <c r="F88" i="1"/>
  <c r="G58" i="1" l="1"/>
  <c r="G74" i="1" s="1"/>
  <c r="G76" i="1" s="1"/>
  <c r="G82" i="1"/>
  <c r="G88" i="1" s="1"/>
  <c r="G135" i="1" s="1"/>
  <c r="G134" i="1" l="1"/>
  <c r="G98" i="1"/>
  <c r="G95" i="1"/>
  <c r="G96" i="1"/>
  <c r="G94" i="1"/>
  <c r="G97" i="1"/>
  <c r="G93" i="1"/>
  <c r="G99" i="1" l="1"/>
  <c r="G108" i="1" s="1"/>
  <c r="G110" i="1" s="1"/>
  <c r="G136" i="1" s="1"/>
  <c r="G138" i="1" s="1"/>
  <c r="G122" i="1" l="1"/>
  <c r="G128" i="1" s="1"/>
  <c r="G125" i="1" s="1"/>
  <c r="G126" i="1" l="1"/>
  <c r="G127" i="1"/>
  <c r="G124" i="1"/>
  <c r="G129" i="1" l="1"/>
  <c r="G139" i="1" s="1"/>
  <c r="G140" i="1" s="1"/>
  <c r="G141" i="1" s="1"/>
  <c r="G1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comercial06</author>
  </authors>
  <commentList>
    <comment ref="C8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Aviso Prévio indenizado - Trata-se de valor devido ao empregado no caso de o empregador rescindir o contrato sem justo motivo e sem lhe conceder aviso prévio, conforme disposto no § 1º do art. 487 da CLT. 
Cálculo: ((1/12) x (percentual médio de demissões sem justo motivo e sem conceder aviso prébio)).
Esse cálculo varia conforme a política de cada empresa. </t>
        </r>
      </text>
    </comment>
    <comment ref="C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A Constituição Federal de 1988, em seu artigo 7º, inciso XXI, e os artigos 477, 487 a 491 da CLT instituem o Aviso Prévio Trabalhado. A base de cálculo do Aviso Prévio Trabalhado, bem como o índice balizador está demonstrado abaixo:
((7/30)/12) x (percentual estimado de ocorrências de aviso prévio trabalhado durante a vigência do contrato), sendo:
7 = nº de dias do aviso prévio a que o empregado tem direito de se ausentar
30 = número de dias no mês
12 = nº de meses no ano
</t>
        </r>
      </text>
    </comment>
  </commentList>
</comments>
</file>

<file path=xl/sharedStrings.xml><?xml version="1.0" encoding="utf-8"?>
<sst xmlns="http://schemas.openxmlformats.org/spreadsheetml/2006/main" count="224" uniqueCount="145">
  <si>
    <t>PLANILHA DE CUSTOS E FORMAÇÃO DE PREÇOS CONFORME IN 05/2017 E IN 07/2018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</si>
  <si>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</si>
  <si>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</si>
  <si>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</si>
  <si>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</si>
  <si>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</si>
  <si>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</si>
  <si>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Sentença Normativa em Dissídio Coletivo (SIEMACO)</t>
  </si>
  <si>
    <t>D</t>
  </si>
  <si>
    <t>Nº de registro do Acordo, Convenção Coletiva ou Sentença</t>
  </si>
  <si>
    <t>E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</si>
  <si>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</si>
  <si>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</si>
  <si>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</si>
  <si>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</si>
  <si>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</si>
  <si>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MÃO-DE-OBRA</t>
  </si>
  <si>
    <t>Mão de Obra vinculada à execução contratual</t>
  </si>
  <si>
    <t>Dados complementares para composição dos custos referente à mão-de-obra</t>
  </si>
  <si>
    <t>Classificação Brasileira de Ocupações (CBO)</t>
  </si>
  <si>
    <t>Quantidade de funcionários por posto de serviço</t>
  </si>
  <si>
    <t>Salário Normativo da Categoria Profissional</t>
  </si>
  <si>
    <t>Categoria Profissional</t>
  </si>
  <si>
    <t>MÓDULO 1: COMPOSIÇÃO DA REMUNERAÇÃO</t>
  </si>
  <si>
    <t>Composição da Remuneração</t>
  </si>
  <si>
    <t>Valor (R$)</t>
  </si>
  <si>
    <t xml:space="preserve">Salário Base </t>
  </si>
  <si>
    <t>Adicional de Risco</t>
  </si>
  <si>
    <t>Adicional de Periculosidade</t>
  </si>
  <si>
    <t>Adicional Noturno</t>
  </si>
  <si>
    <t>F</t>
  </si>
  <si>
    <t xml:space="preserve">Outros (especificar): </t>
  </si>
  <si>
    <t>Total do Módulo 1: Composição da Remuneração</t>
  </si>
  <si>
    <t>MÓDULO 2: ENCARGOS E BENEFÍCIOS ANUAIS, MENSAIS E DIÁRIOS</t>
  </si>
  <si>
    <t>2.1</t>
  </si>
  <si>
    <t>13º (décimo terceiro) Salário, Férias e Adicional de Férias</t>
  </si>
  <si>
    <t>%</t>
  </si>
  <si>
    <t>Total</t>
  </si>
  <si>
    <t>2.2</t>
  </si>
  <si>
    <t>Encargos Previdenciários (GPS), Fundo de Garantia por Tempo de Serviço (FGTS) e outras contribuições.</t>
  </si>
  <si>
    <t>INSS</t>
  </si>
  <si>
    <t>SESI OU SESC</t>
  </si>
  <si>
    <t>SENAI OU SENAC</t>
  </si>
  <si>
    <t>INCRA</t>
  </si>
  <si>
    <t>Salário Educação</t>
  </si>
  <si>
    <t>FGTS</t>
  </si>
  <si>
    <t>G</t>
  </si>
  <si>
    <t>Seguro Acidente de Trabalho - SAT</t>
  </si>
  <si>
    <t>H</t>
  </si>
  <si>
    <t>SEBRAE</t>
  </si>
  <si>
    <t>2.3</t>
  </si>
  <si>
    <t>Benefícios Mensais e Diários</t>
  </si>
  <si>
    <t>Valor Unitário</t>
  </si>
  <si>
    <t>Transporte</t>
  </si>
  <si>
    <t>Auxílio-Refeição/Alimentação – conforme CCT (Cláusula 13ª)</t>
  </si>
  <si>
    <t>Seguro de vida, invalidez e funeral - conforme CCT (se houver)</t>
  </si>
  <si>
    <t>Quadro-Resumo do Módulo 2 - Encargos e Benefícios anuais, mensais e diários</t>
  </si>
  <si>
    <t>Encargos e Benefícios Anuais, Mensais e Diários</t>
  </si>
  <si>
    <t>GPS, FGTS e outras contribuições</t>
  </si>
  <si>
    <t>Total do Módulo 2: Encargos e Benefícios Anuais, Mensais e Diários</t>
  </si>
  <si>
    <t>MÓDULO 3: PROVISÃO PARA RESCISÃO</t>
  </si>
  <si>
    <t>Provisão para Rescisão</t>
  </si>
  <si>
    <t>Aviso Prévio Indenizado</t>
  </si>
  <si>
    <t>% de ocorrência média de aviso prévio indenizado no período de 12 meses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</si>
  <si>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</si>
  <si>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</si>
  <si>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</si>
  <si>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aviso prévio trabalhado</t>
  </si>
  <si>
    <t>Multa do FGTS e contribuição social sobre o aviso prévio trabalhado</t>
  </si>
  <si>
    <t>Total do Módulo 3: Provisão para Rescisão</t>
  </si>
  <si>
    <t>MÓDULO 4: CUSTO DE REPOSIÇÃO DO PROFISSIONAL AUSENTE</t>
  </si>
  <si>
    <t>4.1</t>
  </si>
  <si>
    <t>SUBSTITUTO NAS AUSÊNCIAS LEGAIS</t>
  </si>
  <si>
    <t>Substituto na cobertura de Férias OU Férias indenizadas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</si>
  <si>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</si>
  <si>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</si>
  <si>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</si>
  <si>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</si>
  <si>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</si>
  <si>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</si>
  <si>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</si>
  <si>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</si>
  <si>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</si>
  <si>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</si>
  <si>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</si>
  <si>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</si>
  <si>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4: Custo de Reposição do Profissional Ausente</t>
  </si>
  <si>
    <t>MÓDULO 5: INSUMOS DIVERSOS</t>
  </si>
  <si>
    <t>Insumos Diversos</t>
  </si>
  <si>
    <t xml:space="preserve">Uniformes </t>
  </si>
  <si>
    <t>EPI's</t>
  </si>
  <si>
    <t xml:space="preserve">Materiais </t>
  </si>
  <si>
    <t>Total do Módulo 5: Insumos Diversos</t>
  </si>
  <si>
    <t>MÓDULO 6 - CUSTOS INDIRETOS, TRIBUTOS E LUCRO</t>
  </si>
  <si>
    <t>Custos Indiretos, Tributos e Lucro</t>
  </si>
  <si>
    <t>Custos Indiretos</t>
  </si>
  <si>
    <t>Tributos</t>
  </si>
  <si>
    <t>B.1. Tributos Federais (PIS/COFINS)</t>
  </si>
  <si>
    <t>B.2. Tributos Estaduais (especificar)</t>
  </si>
  <si>
    <t>B.3. Tributos Municipais (ISS)</t>
  </si>
  <si>
    <t>B.4. Outros tributos (especificar)</t>
  </si>
  <si>
    <t>Lucro</t>
  </si>
  <si>
    <t>Total do Módulo 6: Custos Indiretos, Tributos e Lucro</t>
  </si>
  <si>
    <t>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</si>
  <si>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</si>
  <si>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</si>
  <si>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</si>
  <si>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</si>
  <si>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</si>
  <si>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</si>
  <si>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D)</t>
  </si>
  <si>
    <t>Módulo 6 - Custos indiretos, tributos e lucro</t>
  </si>
  <si>
    <t>Valor total por empregado</t>
  </si>
  <si>
    <t>Valor Anual do Posto (Valor mensal X 12 meses)</t>
  </si>
  <si>
    <t xml:space="preserve">Data base da categoria </t>
  </si>
  <si>
    <t xml:space="preserve">Auxilio - Refeição/Alimentação - Férias </t>
  </si>
  <si>
    <t xml:space="preserve"> </t>
  </si>
  <si>
    <t>Posto 40H Diurno</t>
  </si>
  <si>
    <t xml:space="preserve">Equipamentos </t>
  </si>
  <si>
    <t xml:space="preserve">Adicional de Insalubridade </t>
  </si>
  <si>
    <t>~ Estimado pelo Município</t>
  </si>
  <si>
    <t>13º (décimo terceiro) Salário</t>
  </si>
  <si>
    <t>Adicional de Férias</t>
  </si>
  <si>
    <t>13º (décimo terceiro) Salário, Adicional de Férias</t>
  </si>
  <si>
    <t xml:space="preserve">~ Conforme Convenção Coletiva de Trabalho - CTT </t>
  </si>
  <si>
    <t>~ Conforme Convenção Coletiva de Trabalho - CTT</t>
  </si>
  <si>
    <t>~ Se houver informar neste campo</t>
  </si>
  <si>
    <t>~ Estimado com base na tributação do Lucro Real</t>
  </si>
  <si>
    <t>Prestação de Serviços</t>
  </si>
  <si>
    <r>
      <t xml:space="preserve">Regime de Tributação: </t>
    </r>
    <r>
      <rPr>
        <b/>
        <sz val="11"/>
        <rFont val="Calibri Light"/>
        <family val="1"/>
        <scheme val="major"/>
      </rPr>
      <t>Lucro Real</t>
    </r>
  </si>
  <si>
    <t>~Informar o Regime Tributário Optado</t>
  </si>
  <si>
    <t>5132-05</t>
  </si>
  <si>
    <t>Assistência médica e hospitalar - conforme CCT (Cláusula 16ª)</t>
  </si>
  <si>
    <t>Benefício social familiar - conforme CCT (Cláusula 17ª)</t>
  </si>
  <si>
    <t>Fundo de Formação Profissional - conforme CCT (Cláusula 23ª)</t>
  </si>
  <si>
    <t>~ Fornecido pelo Município.</t>
  </si>
  <si>
    <t>~ Estimado pelo Município.</t>
  </si>
  <si>
    <t>Mercedes/PR</t>
  </si>
  <si>
    <t>2024/2026</t>
  </si>
  <si>
    <t>PR00232/2024</t>
  </si>
  <si>
    <t>,</t>
  </si>
  <si>
    <t>Merendeira 40h/ Seg a Sex.</t>
  </si>
  <si>
    <t>~ Salário de merendeira 44h proporcionalmente calculado para 40h ((1.694,00/44)*40)</t>
  </si>
  <si>
    <t>Valor Mensal do Posto (Qtde funcionários X Valor total por Empregado)10</t>
  </si>
  <si>
    <r>
      <rPr>
        <b/>
        <sz val="20"/>
        <color rgb="FF000000"/>
        <rFont val="Arial"/>
        <family val="2"/>
      </rPr>
      <t xml:space="preserve">Município de Mercedes
</t>
    </r>
    <r>
      <rPr>
        <b/>
        <sz val="16"/>
        <color rgb="FF000000"/>
        <rFont val="Arial"/>
        <family val="2"/>
      </rPr>
      <t>Estado do Paraná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</si>
</sst>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 &quot;R$&quot;\ * #,##0.00_ ;_ &quot;R$&quot;\ * \-#,##0.00_ ;_ &quot;R$&quot;\ * &quot;-&quot;??_ ;_ @_ "/>
    <numFmt numFmtId="166" formatCode="#,##0_ ;\-#,##0\ "/>
    <numFmt numFmtId="167" formatCode="_-[$R$-416]\ * #,##0.00_-;\-[$R$-416]\ * #,##0.00_-;_-[$R$-416]\ * &quot;-&quot;??_-;_-@_-"/>
    <numFmt numFmtId="168" formatCode="_-[$R$-416]\ * #,##0.0000000_-;\-[$R$-416]\ * #,##0.0000000_-;_-[$R$-416]\ * &quot;-&quot;??_-;_-@_-"/>
  </numFmts>
  <fonts count="20" x14ac:knownFonts="1">
    <font>
      <sz val="10"/>
      <color rgb="FF000000"/>
      <name val="Times New Roman"/>
      <charset val="204"/>
    </font>
    <font>
      <sz val="10"/>
      <color rgb="FF000000"/>
      <name val="Calibri Light"/>
      <family val="1"/>
      <scheme val="major"/>
    </font>
    <font>
      <sz val="10"/>
      <color rgb="FF000000"/>
      <name val="Franklin Gothic Book"/>
      <family val="2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color rgb="FF000000"/>
      <name val="Calibri Light"/>
      <family val="1"/>
      <scheme val="major"/>
    </font>
    <font>
      <b/>
      <sz val="11"/>
      <color rgb="FF000000"/>
      <name val="Calibri Light"/>
      <family val="1"/>
      <scheme val="major"/>
    </font>
    <font>
      <sz val="10"/>
      <color rgb="FF000000"/>
      <name val="Times New Roman"/>
      <family val="1"/>
    </font>
    <font>
      <i/>
      <sz val="11"/>
      <color rgb="FF000000"/>
      <name val="Calibri Light"/>
      <family val="1"/>
      <scheme val="major"/>
    </font>
    <font>
      <sz val="10"/>
      <name val="Arial"/>
      <family val="2"/>
    </font>
    <font>
      <sz val="10"/>
      <name val="Cambria"/>
      <family val="1"/>
    </font>
    <font>
      <b/>
      <u/>
      <sz val="10"/>
      <name val="Cambria"/>
      <family val="1"/>
    </font>
    <font>
      <sz val="11"/>
      <color rgb="FF000000"/>
      <name val="Calibri"/>
      <family val="2"/>
      <charset val="1"/>
    </font>
    <font>
      <b/>
      <sz val="9"/>
      <color indexed="81"/>
      <name val="Segoe UI"/>
      <family val="2"/>
    </font>
    <font>
      <sz val="10"/>
      <color rgb="FF000000"/>
      <name val="Cambria"/>
      <family val="1"/>
    </font>
    <font>
      <b/>
      <sz val="11"/>
      <color rgb="FF000000"/>
      <name val="Calibri Light"/>
      <family val="2"/>
      <scheme val="major"/>
    </font>
    <font>
      <sz val="10"/>
      <color rgb="FFFF0000"/>
      <name val="Cambria"/>
      <family val="1"/>
    </font>
    <font>
      <b/>
      <sz val="24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2" fillId="0" borderId="0"/>
  </cellStyleXfs>
  <cellXfs count="177">
    <xf numFmtId="0" fontId="0" fillId="0" borderId="0" xfId="0"/>
    <xf numFmtId="0" fontId="1" fillId="0" borderId="0" xfId="0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3" fillId="2" borderId="4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44" fontId="5" fillId="0" borderId="4" xfId="0" applyNumberFormat="1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167" fontId="5" fillId="5" borderId="4" xfId="0" applyNumberFormat="1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67" fontId="5" fillId="5" borderId="4" xfId="0" applyNumberFormat="1" applyFont="1" applyFill="1" applyBorder="1" applyAlignment="1">
      <alignment horizontal="left" vertical="center" wrapText="1"/>
    </xf>
    <xf numFmtId="10" fontId="6" fillId="4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10" fontId="5" fillId="0" borderId="4" xfId="2" applyNumberFormat="1" applyFont="1" applyFill="1" applyBorder="1" applyAlignment="1">
      <alignment horizontal="center" vertical="center" wrapText="1"/>
    </xf>
    <xf numFmtId="44" fontId="5" fillId="5" borderId="4" xfId="0" applyNumberFormat="1" applyFont="1" applyFill="1" applyBorder="1" applyAlignment="1">
      <alignment horizontal="center" vertical="center" wrapText="1"/>
    </xf>
    <xf numFmtId="10" fontId="3" fillId="2" borderId="4" xfId="2" applyNumberFormat="1" applyFont="1" applyFill="1" applyBorder="1" applyAlignment="1">
      <alignment horizontal="center" vertical="center" wrapText="1"/>
    </xf>
    <xf numFmtId="44" fontId="6" fillId="0" borderId="0" xfId="0" applyNumberFormat="1" applyFont="1" applyAlignment="1">
      <alignment horizontal="center" vertical="center" wrapText="1"/>
    </xf>
    <xf numFmtId="167" fontId="5" fillId="2" borderId="4" xfId="0" applyNumberFormat="1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44" fontId="4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7" fontId="3" fillId="5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0" fontId="5" fillId="5" borderId="4" xfId="2" applyNumberFormat="1" applyFont="1" applyFill="1" applyBorder="1" applyAlignment="1">
      <alignment horizontal="center" vertical="center" wrapText="1"/>
    </xf>
    <xf numFmtId="0" fontId="10" fillId="0" borderId="0" xfId="3" applyFont="1"/>
    <xf numFmtId="10" fontId="5" fillId="2" borderId="3" xfId="0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10" fontId="5" fillId="2" borderId="4" xfId="2" applyNumberFormat="1" applyFont="1" applyFill="1" applyBorder="1" applyAlignment="1">
      <alignment horizontal="center" vertical="center" wrapText="1"/>
    </xf>
    <xf numFmtId="44" fontId="5" fillId="2" borderId="4" xfId="0" applyNumberFormat="1" applyFont="1" applyFill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44" fontId="6" fillId="5" borderId="4" xfId="0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5" fillId="0" borderId="15" xfId="0" applyFont="1" applyBorder="1" applyAlignment="1">
      <alignment vertical="center" wrapText="1"/>
    </xf>
    <xf numFmtId="44" fontId="6" fillId="4" borderId="11" xfId="0" applyNumberFormat="1" applyFont="1" applyFill="1" applyBorder="1" applyAlignment="1">
      <alignment horizontal="center" vertical="center" wrapText="1"/>
    </xf>
    <xf numFmtId="167" fontId="6" fillId="4" borderId="12" xfId="0" applyNumberFormat="1" applyFont="1" applyFill="1" applyBorder="1" applyAlignment="1">
      <alignment horizontal="center" vertical="center" wrapText="1"/>
    </xf>
    <xf numFmtId="167" fontId="5" fillId="5" borderId="15" xfId="0" applyNumberFormat="1" applyFont="1" applyFill="1" applyBorder="1" applyAlignment="1">
      <alignment horizontal="center" vertical="center" wrapText="1"/>
    </xf>
    <xf numFmtId="167" fontId="5" fillId="2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4" fontId="1" fillId="0" borderId="15" xfId="0" applyNumberFormat="1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0" fontId="5" fillId="7" borderId="8" xfId="0" applyFont="1" applyFill="1" applyBorder="1" applyAlignment="1">
      <alignment vertical="center" wrapText="1"/>
    </xf>
    <xf numFmtId="44" fontId="15" fillId="6" borderId="11" xfId="0" applyNumberFormat="1" applyFont="1" applyFill="1" applyBorder="1" applyAlignment="1">
      <alignment horizontal="center" vertical="center" wrapText="1"/>
    </xf>
    <xf numFmtId="10" fontId="5" fillId="8" borderId="4" xfId="2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7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/>
    <xf numFmtId="164" fontId="14" fillId="0" borderId="0" xfId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167" fontId="14" fillId="0" borderId="0" xfId="0" applyNumberFormat="1" applyFont="1" applyAlignment="1">
      <alignment vertical="center"/>
    </xf>
    <xf numFmtId="44" fontId="5" fillId="6" borderId="4" xfId="0" applyNumberFormat="1" applyFont="1" applyFill="1" applyBorder="1" applyAlignment="1">
      <alignment horizontal="center" vertical="center" wrapText="1"/>
    </xf>
    <xf numFmtId="44" fontId="15" fillId="0" borderId="4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168" fontId="14" fillId="0" borderId="0" xfId="0" applyNumberFormat="1" applyFont="1" applyAlignment="1">
      <alignment horizontal="center" vertical="center" wrapText="1"/>
    </xf>
    <xf numFmtId="44" fontId="5" fillId="6" borderId="0" xfId="0" applyNumberFormat="1" applyFont="1" applyFill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7" fontId="14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7" fontId="14" fillId="0" borderId="0" xfId="0" applyNumberFormat="1" applyFont="1" applyAlignment="1">
      <alignment vertical="center" wrapText="1"/>
    </xf>
    <xf numFmtId="9" fontId="14" fillId="0" borderId="0" xfId="2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6" fillId="0" borderId="0" xfId="3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5" fillId="5" borderId="11" xfId="2" applyNumberFormat="1" applyFont="1" applyFill="1" applyBorder="1" applyAlignment="1">
      <alignment horizontal="center" vertical="center" wrapText="1"/>
    </xf>
    <xf numFmtId="10" fontId="5" fillId="5" borderId="12" xfId="2" applyNumberFormat="1" applyFont="1" applyFill="1" applyBorder="1" applyAlignment="1">
      <alignment horizontal="center" vertical="center" wrapText="1"/>
    </xf>
    <xf numFmtId="44" fontId="5" fillId="5" borderId="11" xfId="0" applyNumberFormat="1" applyFont="1" applyFill="1" applyBorder="1" applyAlignment="1">
      <alignment horizontal="center" vertical="center" wrapText="1"/>
    </xf>
    <xf numFmtId="44" fontId="5" fillId="5" borderId="1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14" fillId="0" borderId="0" xfId="0" applyFont="1" applyAlignment="1">
      <alignment horizontal="justify" vertical="center" wrapText="1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3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</cellXfs>
  <cellStyles count="5">
    <cellStyle name="Moeda" xfId="1" builtinId="4"/>
    <cellStyle name="Normal" xfId="0" builtinId="0"/>
    <cellStyle name="Normal 10" xfId="4" xr:uid="{00000000-0005-0000-0000-000002000000}"/>
    <cellStyle name="Normal_PLan. de Custos e Form. de Preço" xfId="3" xr:uid="{00000000-0005-0000-0000-00000300000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624840</xdr:colOff>
      <xdr:row>1</xdr:row>
      <xdr:rowOff>83820</xdr:rowOff>
    </xdr:from>
    <xdr:to>
      <xdr:col>3</xdr:col>
      <xdr:colOff>274320</xdr:colOff>
      <xdr:row>1</xdr:row>
      <xdr:rowOff>975360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C227B3-3A67-4CCC-9848-D27D2E782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" y="281940"/>
          <a:ext cx="891540" cy="891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150"/>
  <sheetViews>
    <sheetView tabSelected="1" view="pageBreakPreview" zoomScaleNormal="100" zoomScaleSheetLayoutView="100" workbookViewId="0">
      <selection activeCell="I11" sqref="I11"/>
    </sheetView>
  </sheetViews>
  <sheetFormatPr defaultColWidth="9.33203125" defaultRowHeight="15.6" customHeight="1" x14ac:dyDescent="0.25"/>
  <cols>
    <col min="1" max="1" width="3.109375" style="3" customWidth="1"/>
    <col min="2" max="2" width="5.33203125" style="1" customWidth="1"/>
    <col min="3" max="3" width="18.109375" style="1" customWidth="1"/>
    <col min="4" max="4" width="24.6640625" style="1" customWidth="1"/>
    <col min="5" max="5" width="42.109375" style="1" customWidth="1"/>
    <col min="6" max="6" width="22" style="1" customWidth="1"/>
    <col min="7" max="7" width="23.77734375" style="2" customWidth="1"/>
    <col min="8" max="8" width="12.109375" style="64" bestFit="1" customWidth="1"/>
    <col min="9" max="10" width="13.44140625" style="64" bestFit="1" customWidth="1"/>
    <col min="11" max="11" width="9.33203125" style="64"/>
    <col min="12" max="12" width="15.109375" style="64" bestFit="1" customWidth="1"/>
    <col min="13" max="13" width="11.77734375" style="64" bestFit="1" customWidth="1"/>
    <col min="14" max="14" width="12.33203125" style="64" customWidth="1"/>
    <col min="15" max="15" width="10.77734375" style="64" bestFit="1" customWidth="1"/>
    <col min="16" max="16" width="9.33203125" style="64"/>
    <col min="17" max="17" width="13.44140625" style="64" bestFit="1" customWidth="1"/>
    <col min="18" max="18" width="13.33203125" style="64" bestFit="1" customWidth="1"/>
    <col min="19" max="23" width="9.33203125" style="64"/>
    <col min="24" max="16384" width="9.33203125" style="3"/>
  </cols>
  <sheetData>
    <row r="2" spans="2:11" ht="82.2" customHeight="1" thickBot="1" x14ac:dyDescent="0.3">
      <c r="B2" s="175" t="s">
        <v>144</v>
      </c>
      <c r="C2" s="174"/>
      <c r="D2" s="174"/>
      <c r="E2" s="174"/>
      <c r="F2" s="174"/>
      <c r="G2" s="174"/>
    </row>
    <row r="3" spans="2:11" ht="15.6" customHeight="1" thickTop="1" thickBot="1" x14ac:dyDescent="0.3">
      <c r="B3" s="97" t="s">
        <v>0</v>
      </c>
      <c r="C3" s="98"/>
      <c r="D3" s="98"/>
      <c r="E3" s="98"/>
      <c r="F3" s="98"/>
      <c r="G3" s="99"/>
    </row>
    <row r="4" spans="2:11" ht="15.6" customHeight="1" thickTop="1" thickBot="1" x14ac:dyDescent="0.3">
      <c r="B4" s="147" t="s">
        <v>129</v>
      </c>
      <c r="C4" s="148"/>
      <c r="D4" s="148"/>
      <c r="E4" s="148"/>
      <c r="F4" s="148"/>
      <c r="G4" s="149"/>
      <c r="H4" s="166" t="s">
        <v>130</v>
      </c>
      <c r="I4" s="167"/>
      <c r="J4" s="167"/>
      <c r="K4" s="167"/>
    </row>
    <row r="5" spans="2:11" ht="15.6" customHeight="1" thickTop="1" thickBot="1" x14ac:dyDescent="0.3">
      <c r="B5" s="147"/>
      <c r="C5" s="148"/>
      <c r="D5" s="148"/>
      <c r="E5" s="148"/>
      <c r="F5" s="148"/>
      <c r="G5" s="149"/>
    </row>
    <row r="6" spans="2:11" ht="15.6" customHeight="1" thickTop="1" thickBot="1" x14ac:dyDescent="0.3">
      <c r="B6" s="147" t="s">
        <v>116</v>
      </c>
      <c r="C6" s="148"/>
      <c r="D6" s="148"/>
      <c r="E6" s="148"/>
      <c r="F6" s="148"/>
      <c r="G6" s="149"/>
    </row>
    <row r="7" spans="2:11" ht="15.6" customHeight="1" thickTop="1" thickBot="1" x14ac:dyDescent="0.3">
      <c r="B7" s="150"/>
      <c r="C7" s="151"/>
      <c r="D7" s="151"/>
      <c r="E7" s="152"/>
      <c r="F7" s="153"/>
      <c r="G7" s="153"/>
    </row>
    <row r="8" spans="2:11" ht="15.6" customHeight="1" thickTop="1" thickBot="1" x14ac:dyDescent="0.3">
      <c r="B8" s="154"/>
      <c r="C8" s="155"/>
      <c r="D8" s="155"/>
      <c r="E8" s="156"/>
      <c r="F8" s="157"/>
      <c r="G8" s="157"/>
    </row>
    <row r="9" spans="2:11" ht="15.6" customHeight="1" thickTop="1" thickBot="1" x14ac:dyDescent="0.3">
      <c r="B9" s="158"/>
      <c r="C9" s="158"/>
      <c r="D9" s="4"/>
      <c r="E9" s="5"/>
      <c r="F9" s="159"/>
      <c r="G9" s="159"/>
    </row>
    <row r="10" spans="2:11" ht="20.25" customHeight="1" thickTop="1" thickBot="1" x14ac:dyDescent="0.3">
      <c r="B10" s="6"/>
      <c r="C10" s="6"/>
      <c r="D10" s="6"/>
      <c r="E10" s="6"/>
      <c r="F10" s="6"/>
      <c r="G10" s="7"/>
    </row>
    <row r="11" spans="2:11" ht="15.6" customHeight="1" thickTop="1" thickBot="1" x14ac:dyDescent="0.3">
      <c r="B11" s="97" t="s">
        <v>1</v>
      </c>
      <c r="C11" s="98"/>
      <c r="D11" s="98"/>
      <c r="E11" s="98"/>
      <c r="F11" s="98"/>
      <c r="G11" s="99"/>
    </row>
    <row r="12" spans="2:11" ht="15.6" customHeight="1" thickTop="1" thickBot="1" x14ac:dyDescent="0.3">
      <c r="B12" s="8" t="s">
        <v>2</v>
      </c>
      <c r="C12" s="100" t="s">
        <v>3</v>
      </c>
      <c r="D12" s="100"/>
      <c r="E12" s="100"/>
      <c r="F12" s="100"/>
      <c r="G12" s="9"/>
    </row>
    <row r="13" spans="2:11" ht="15.6" customHeight="1" thickTop="1" thickBot="1" x14ac:dyDescent="0.3">
      <c r="B13" s="8" t="s">
        <v>4</v>
      </c>
      <c r="C13" s="100" t="s">
        <v>5</v>
      </c>
      <c r="D13" s="100"/>
      <c r="E13" s="100"/>
      <c r="F13" s="100"/>
      <c r="G13" s="10" t="s">
        <v>137</v>
      </c>
    </row>
    <row r="14" spans="2:11" ht="15.6" customHeight="1" thickTop="1" thickBot="1" x14ac:dyDescent="0.3">
      <c r="B14" s="8" t="s">
        <v>6</v>
      </c>
      <c r="C14" s="100" t="s">
        <v>7</v>
      </c>
      <c r="D14" s="100"/>
      <c r="E14" s="100"/>
      <c r="F14" s="100"/>
      <c r="G14" s="11" t="s">
        <v>138</v>
      </c>
    </row>
    <row r="15" spans="2:11" ht="15.6" customHeight="1" thickTop="1" thickBot="1" x14ac:dyDescent="0.3">
      <c r="B15" s="8" t="s">
        <v>8</v>
      </c>
      <c r="C15" s="91" t="s">
        <v>9</v>
      </c>
      <c r="D15" s="92"/>
      <c r="E15" s="92"/>
      <c r="F15" s="93"/>
      <c r="G15" s="11" t="s">
        <v>139</v>
      </c>
    </row>
    <row r="16" spans="2:11" ht="22.5" customHeight="1" thickTop="1" thickBot="1" x14ac:dyDescent="0.3">
      <c r="B16" s="8" t="s">
        <v>10</v>
      </c>
      <c r="C16" s="100" t="s">
        <v>11</v>
      </c>
      <c r="D16" s="100"/>
      <c r="E16" s="100"/>
      <c r="F16" s="100"/>
      <c r="G16" s="12">
        <v>12</v>
      </c>
    </row>
    <row r="17" spans="2:16" ht="15.75" customHeight="1" thickTop="1" thickBot="1" x14ac:dyDescent="0.3">
      <c r="B17" s="97" t="s">
        <v>12</v>
      </c>
      <c r="C17" s="98"/>
      <c r="D17" s="98"/>
      <c r="E17" s="98"/>
      <c r="F17" s="98"/>
      <c r="G17" s="99"/>
    </row>
    <row r="18" spans="2:16" ht="15.6" customHeight="1" thickTop="1" thickBot="1" x14ac:dyDescent="0.3">
      <c r="B18" s="110" t="s">
        <v>13</v>
      </c>
      <c r="C18" s="110"/>
      <c r="D18" s="13" t="s">
        <v>14</v>
      </c>
      <c r="E18" s="110" t="s">
        <v>15</v>
      </c>
      <c r="F18" s="110"/>
      <c r="G18" s="110"/>
      <c r="I18" s="80"/>
    </row>
    <row r="19" spans="2:16" ht="15.6" customHeight="1" thickTop="1" thickBot="1" x14ac:dyDescent="0.3">
      <c r="B19" s="133" t="s">
        <v>128</v>
      </c>
      <c r="C19" s="133"/>
      <c r="D19" s="133" t="s">
        <v>117</v>
      </c>
      <c r="E19" s="134">
        <v>1</v>
      </c>
      <c r="F19" s="135"/>
      <c r="G19" s="136"/>
    </row>
    <row r="20" spans="2:16" ht="15.6" customHeight="1" thickTop="1" thickBot="1" x14ac:dyDescent="0.3">
      <c r="B20" s="133"/>
      <c r="C20" s="133"/>
      <c r="D20" s="133"/>
      <c r="E20" s="137"/>
      <c r="F20" s="138"/>
      <c r="G20" s="139"/>
    </row>
    <row r="21" spans="2:16" ht="15.6" customHeight="1" thickTop="1" thickBot="1" x14ac:dyDescent="0.3">
      <c r="B21" s="6"/>
      <c r="C21" s="6"/>
      <c r="D21" s="6"/>
      <c r="E21" s="6"/>
      <c r="F21" s="6"/>
      <c r="G21" s="7"/>
    </row>
    <row r="22" spans="2:16" ht="15.6" customHeight="1" thickTop="1" x14ac:dyDescent="0.25">
      <c r="B22" s="140" t="s">
        <v>16</v>
      </c>
      <c r="C22" s="141"/>
      <c r="D22" s="141"/>
      <c r="E22" s="141"/>
      <c r="F22" s="141"/>
      <c r="G22" s="142"/>
    </row>
    <row r="23" spans="2:16" ht="15.6" customHeight="1" thickBot="1" x14ac:dyDescent="0.3">
      <c r="B23" s="60"/>
      <c r="C23" s="143" t="s">
        <v>17</v>
      </c>
      <c r="D23" s="143"/>
      <c r="E23" s="143"/>
      <c r="F23" s="143"/>
      <c r="G23" s="144"/>
    </row>
    <row r="24" spans="2:16" thickTop="1" thickBot="1" x14ac:dyDescent="0.3">
      <c r="B24" s="145" t="s">
        <v>18</v>
      </c>
      <c r="C24" s="110"/>
      <c r="D24" s="110"/>
      <c r="E24" s="110"/>
      <c r="F24" s="110"/>
      <c r="G24" s="110"/>
    </row>
    <row r="25" spans="2:16" ht="15.6" customHeight="1" thickTop="1" thickBot="1" x14ac:dyDescent="0.3">
      <c r="B25" s="8">
        <v>1</v>
      </c>
      <c r="C25" s="160" t="s">
        <v>13</v>
      </c>
      <c r="D25" s="161"/>
      <c r="E25" s="161"/>
      <c r="F25" s="162"/>
      <c r="G25" s="61" t="s">
        <v>128</v>
      </c>
    </row>
    <row r="26" spans="2:16" ht="15.6" customHeight="1" thickTop="1" thickBot="1" x14ac:dyDescent="0.3">
      <c r="B26" s="14">
        <v>2</v>
      </c>
      <c r="C26" s="91" t="s">
        <v>19</v>
      </c>
      <c r="D26" s="92"/>
      <c r="E26" s="92"/>
      <c r="F26" s="93"/>
      <c r="G26" s="74" t="s">
        <v>131</v>
      </c>
    </row>
    <row r="27" spans="2:16" ht="15.6" customHeight="1" thickTop="1" thickBot="1" x14ac:dyDescent="0.3">
      <c r="B27" s="15">
        <v>3</v>
      </c>
      <c r="C27" s="91" t="s">
        <v>20</v>
      </c>
      <c r="D27" s="92"/>
      <c r="E27" s="92"/>
      <c r="F27" s="93"/>
      <c r="G27" s="16">
        <v>1</v>
      </c>
      <c r="H27" s="163"/>
      <c r="I27" s="89"/>
      <c r="J27" s="89"/>
      <c r="K27" s="89"/>
      <c r="L27" s="89"/>
      <c r="M27" s="89"/>
      <c r="N27" s="89"/>
      <c r="O27" s="89"/>
      <c r="P27" s="89"/>
    </row>
    <row r="28" spans="2:16" ht="34.5" customHeight="1" thickTop="1" thickBot="1" x14ac:dyDescent="0.3">
      <c r="B28" s="8">
        <v>4</v>
      </c>
      <c r="C28" s="100" t="s">
        <v>21</v>
      </c>
      <c r="D28" s="100"/>
      <c r="E28" s="100"/>
      <c r="F28" s="100"/>
      <c r="G28" s="17">
        <v>1694</v>
      </c>
    </row>
    <row r="29" spans="2:16" ht="15.6" customHeight="1" thickTop="1" thickBot="1" x14ac:dyDescent="0.3">
      <c r="B29" s="8">
        <v>5</v>
      </c>
      <c r="C29" s="100" t="s">
        <v>22</v>
      </c>
      <c r="D29" s="100"/>
      <c r="E29" s="100"/>
      <c r="F29" s="100"/>
      <c r="G29" s="73" t="s">
        <v>141</v>
      </c>
      <c r="H29" s="65"/>
      <c r="I29" s="66"/>
      <c r="J29" s="66"/>
      <c r="K29" s="66"/>
      <c r="L29" s="66"/>
      <c r="M29" s="66"/>
      <c r="N29" s="66"/>
    </row>
    <row r="30" spans="2:16" ht="15.6" customHeight="1" thickTop="1" thickBot="1" x14ac:dyDescent="0.3">
      <c r="B30" s="8">
        <v>6</v>
      </c>
      <c r="C30" s="100" t="s">
        <v>114</v>
      </c>
      <c r="D30" s="100"/>
      <c r="E30" s="100"/>
      <c r="F30" s="100"/>
      <c r="G30" s="19" t="s">
        <v>138</v>
      </c>
    </row>
    <row r="31" spans="2:16" ht="25.5" customHeight="1" thickTop="1" thickBot="1" x14ac:dyDescent="0.3">
      <c r="B31" s="6"/>
      <c r="C31" s="6"/>
      <c r="D31" s="6"/>
      <c r="E31" s="6"/>
      <c r="F31" s="6"/>
      <c r="G31" s="7"/>
    </row>
    <row r="32" spans="2:16" ht="15.6" customHeight="1" thickTop="1" thickBot="1" x14ac:dyDescent="0.3">
      <c r="B32" s="97" t="s">
        <v>23</v>
      </c>
      <c r="C32" s="98"/>
      <c r="D32" s="98"/>
      <c r="E32" s="98"/>
      <c r="F32" s="98"/>
      <c r="G32" s="99"/>
    </row>
    <row r="33" spans="2:26" ht="15.6" customHeight="1" thickTop="1" thickBot="1" x14ac:dyDescent="0.3">
      <c r="B33" s="13">
        <v>1</v>
      </c>
      <c r="C33" s="111" t="s">
        <v>24</v>
      </c>
      <c r="D33" s="111"/>
      <c r="E33" s="111"/>
      <c r="F33" s="132"/>
      <c r="G33" s="53" t="s">
        <v>25</v>
      </c>
      <c r="Q33" s="80"/>
      <c r="R33" s="89"/>
      <c r="S33" s="89"/>
      <c r="T33" s="89"/>
      <c r="U33" s="89"/>
      <c r="V33" s="89"/>
      <c r="W33" s="89"/>
      <c r="X33" s="89"/>
      <c r="Y33" s="89"/>
      <c r="Z33" s="89"/>
    </row>
    <row r="34" spans="2:26" ht="15.6" customHeight="1" thickTop="1" thickBot="1" x14ac:dyDescent="0.3">
      <c r="B34" s="8" t="s">
        <v>2</v>
      </c>
      <c r="C34" s="91" t="s">
        <v>26</v>
      </c>
      <c r="D34" s="92"/>
      <c r="E34" s="92"/>
      <c r="F34" s="52"/>
      <c r="G34" s="55">
        <v>1540</v>
      </c>
      <c r="H34" s="146" t="s">
        <v>142</v>
      </c>
      <c r="I34" s="90"/>
      <c r="J34" s="90"/>
      <c r="K34" s="90"/>
      <c r="L34" s="90"/>
      <c r="M34" s="90"/>
      <c r="N34" s="90"/>
      <c r="O34" s="90"/>
      <c r="P34" s="90"/>
    </row>
    <row r="35" spans="2:26" ht="15.6" customHeight="1" thickTop="1" thickBot="1" x14ac:dyDescent="0.3">
      <c r="B35" s="8" t="s">
        <v>4</v>
      </c>
      <c r="C35" s="91" t="s">
        <v>27</v>
      </c>
      <c r="D35" s="92"/>
      <c r="E35" s="92"/>
      <c r="F35" s="52"/>
      <c r="G35" s="56"/>
    </row>
    <row r="36" spans="2:26" ht="15.6" customHeight="1" thickTop="1" thickBot="1" x14ac:dyDescent="0.3">
      <c r="B36" s="8" t="s">
        <v>6</v>
      </c>
      <c r="C36" s="91" t="s">
        <v>28</v>
      </c>
      <c r="D36" s="92"/>
      <c r="E36" s="92"/>
      <c r="F36" s="57"/>
      <c r="G36" s="58"/>
      <c r="H36" s="146"/>
      <c r="I36" s="90"/>
      <c r="J36" s="90"/>
      <c r="K36" s="90"/>
      <c r="L36" s="90"/>
      <c r="M36" s="90"/>
      <c r="N36" s="90"/>
      <c r="O36" s="90"/>
      <c r="P36" s="165"/>
      <c r="Q36" s="165"/>
      <c r="R36" s="75"/>
      <c r="S36" s="173"/>
      <c r="T36" s="173"/>
      <c r="U36" s="173"/>
      <c r="V36" s="173"/>
      <c r="W36" s="173"/>
    </row>
    <row r="37" spans="2:26" ht="15.6" customHeight="1" thickTop="1" thickBot="1" x14ac:dyDescent="0.3">
      <c r="B37" s="8" t="s">
        <v>8</v>
      </c>
      <c r="C37" s="91" t="s">
        <v>119</v>
      </c>
      <c r="D37" s="92"/>
      <c r="E37" s="92"/>
      <c r="F37" s="59"/>
      <c r="G37" s="56">
        <f>R36*F37</f>
        <v>0</v>
      </c>
      <c r="S37" s="173"/>
      <c r="T37" s="173"/>
      <c r="U37" s="173"/>
      <c r="V37" s="173"/>
      <c r="W37" s="173"/>
    </row>
    <row r="38" spans="2:26" ht="15.6" customHeight="1" thickTop="1" thickBot="1" x14ac:dyDescent="0.3">
      <c r="B38" s="8" t="s">
        <v>10</v>
      </c>
      <c r="C38" s="91" t="s">
        <v>29</v>
      </c>
      <c r="D38" s="92"/>
      <c r="E38" s="92"/>
      <c r="F38" s="52"/>
      <c r="G38" s="56"/>
      <c r="S38" s="173"/>
      <c r="T38" s="173"/>
      <c r="U38" s="173"/>
      <c r="V38" s="173"/>
      <c r="W38" s="173"/>
    </row>
    <row r="39" spans="2:26" ht="15.6" customHeight="1" thickTop="1" thickBot="1" x14ac:dyDescent="0.3">
      <c r="B39" s="8" t="s">
        <v>30</v>
      </c>
      <c r="C39" s="91" t="s">
        <v>31</v>
      </c>
      <c r="D39" s="92"/>
      <c r="E39" s="92"/>
      <c r="F39" s="52"/>
      <c r="G39" s="56"/>
      <c r="H39" s="163"/>
      <c r="I39" s="89"/>
      <c r="J39" s="89"/>
      <c r="K39" s="89"/>
    </row>
    <row r="40" spans="2:26" ht="15.6" customHeight="1" thickTop="1" thickBot="1" x14ac:dyDescent="0.3">
      <c r="B40" s="94" t="s">
        <v>32</v>
      </c>
      <c r="C40" s="95"/>
      <c r="D40" s="95"/>
      <c r="E40" s="95"/>
      <c r="F40" s="131"/>
      <c r="G40" s="54">
        <f>ROUND(SUM(G34:G39),2)</f>
        <v>1540</v>
      </c>
    </row>
    <row r="41" spans="2:26" ht="21.75" customHeight="1" thickTop="1" thickBot="1" x14ac:dyDescent="0.3">
      <c r="B41" s="6"/>
      <c r="C41" s="6"/>
      <c r="D41" s="6"/>
      <c r="E41" s="6"/>
      <c r="F41" s="6"/>
      <c r="G41" s="7"/>
      <c r="L41" s="67"/>
    </row>
    <row r="42" spans="2:26" ht="15.6" customHeight="1" thickTop="1" thickBot="1" x14ac:dyDescent="0.3">
      <c r="B42" s="97" t="s">
        <v>33</v>
      </c>
      <c r="C42" s="98"/>
      <c r="D42" s="98"/>
      <c r="E42" s="98"/>
      <c r="F42" s="98"/>
      <c r="G42" s="99"/>
      <c r="L42" s="76"/>
    </row>
    <row r="43" spans="2:26" ht="15.6" customHeight="1" thickTop="1" thickBot="1" x14ac:dyDescent="0.3">
      <c r="B43" s="13" t="s">
        <v>34</v>
      </c>
      <c r="C43" s="94" t="s">
        <v>35</v>
      </c>
      <c r="D43" s="95"/>
      <c r="E43" s="95"/>
      <c r="F43" s="13" t="s">
        <v>36</v>
      </c>
      <c r="G43" s="13" t="s">
        <v>25</v>
      </c>
      <c r="H43" s="65"/>
      <c r="I43" s="66"/>
      <c r="J43" s="66"/>
      <c r="K43" s="66"/>
      <c r="L43" s="66"/>
      <c r="M43" s="66"/>
      <c r="N43" s="66"/>
    </row>
    <row r="44" spans="2:26" ht="15.6" customHeight="1" thickTop="1" thickBot="1" x14ac:dyDescent="0.3">
      <c r="B44" s="8" t="s">
        <v>2</v>
      </c>
      <c r="C44" s="128" t="s">
        <v>121</v>
      </c>
      <c r="D44" s="129"/>
      <c r="E44" s="130"/>
      <c r="F44" s="24">
        <f>1/12</f>
        <v>8.3333333333333329E-2</v>
      </c>
      <c r="G44" s="25">
        <f>ROUND($G$40*F44,2)</f>
        <v>128.33000000000001</v>
      </c>
      <c r="H44" s="65"/>
      <c r="I44" s="82"/>
      <c r="J44" s="81"/>
      <c r="K44" s="66"/>
      <c r="L44" s="66"/>
      <c r="M44" s="66"/>
      <c r="N44" s="66"/>
    </row>
    <row r="45" spans="2:26" ht="15.6" customHeight="1" thickTop="1" thickBot="1" x14ac:dyDescent="0.3">
      <c r="B45" s="8" t="s">
        <v>4</v>
      </c>
      <c r="C45" s="128" t="s">
        <v>122</v>
      </c>
      <c r="D45" s="129"/>
      <c r="E45" s="130"/>
      <c r="F45" s="24">
        <v>2.7799999999999998E-2</v>
      </c>
      <c r="G45" s="25">
        <f>ROUND($G$40*F45,2)</f>
        <v>42.81</v>
      </c>
      <c r="J45" s="64" t="s">
        <v>140</v>
      </c>
    </row>
    <row r="46" spans="2:26" ht="15.6" customHeight="1" thickTop="1" thickBot="1" x14ac:dyDescent="0.3">
      <c r="B46" s="94" t="s">
        <v>37</v>
      </c>
      <c r="C46" s="95"/>
      <c r="D46" s="95"/>
      <c r="E46" s="95"/>
      <c r="F46" s="26">
        <f>SUM(F44:F45)</f>
        <v>0.11113333333333333</v>
      </c>
      <c r="G46" s="23">
        <f>ROUND(G44+G45,2)</f>
        <v>171.14</v>
      </c>
      <c r="L46" s="67"/>
    </row>
    <row r="47" spans="2:26" ht="15.6" customHeight="1" thickTop="1" x14ac:dyDescent="0.25">
      <c r="B47" s="27"/>
      <c r="C47" s="28"/>
      <c r="D47" s="28"/>
      <c r="E47" s="28"/>
      <c r="F47" s="29"/>
      <c r="G47" s="30"/>
    </row>
    <row r="48" spans="2:26" ht="29.25" customHeight="1" thickBot="1" x14ac:dyDescent="0.3">
      <c r="B48" s="6"/>
      <c r="C48" s="31"/>
      <c r="D48" s="31"/>
      <c r="E48" s="31"/>
      <c r="F48" s="31"/>
      <c r="G48" s="31"/>
      <c r="L48" s="67"/>
    </row>
    <row r="49" spans="2:15" ht="15.6" customHeight="1" thickTop="1" thickBot="1" x14ac:dyDescent="0.3">
      <c r="B49" s="13" t="s">
        <v>38</v>
      </c>
      <c r="C49" s="101" t="s">
        <v>39</v>
      </c>
      <c r="D49" s="102"/>
      <c r="E49" s="103"/>
      <c r="F49" s="13" t="s">
        <v>36</v>
      </c>
      <c r="G49" s="20" t="s">
        <v>25</v>
      </c>
      <c r="L49" s="67"/>
    </row>
    <row r="50" spans="2:15" ht="15.6" customHeight="1" thickTop="1" thickBot="1" x14ac:dyDescent="0.3">
      <c r="B50" s="8" t="s">
        <v>2</v>
      </c>
      <c r="C50" s="91" t="s">
        <v>40</v>
      </c>
      <c r="D50" s="92"/>
      <c r="E50" s="93"/>
      <c r="F50" s="32">
        <v>0.2</v>
      </c>
      <c r="G50" s="33">
        <f>ROUND(($G$40+$G$46)*F50,2)</f>
        <v>342.23</v>
      </c>
    </row>
    <row r="51" spans="2:15" ht="15.6" customHeight="1" thickTop="1" thickBot="1" x14ac:dyDescent="0.3">
      <c r="B51" s="8" t="s">
        <v>4</v>
      </c>
      <c r="C51" s="91" t="s">
        <v>41</v>
      </c>
      <c r="D51" s="92"/>
      <c r="E51" s="93"/>
      <c r="F51" s="32">
        <v>1.4999999999999999E-2</v>
      </c>
      <c r="G51" s="33">
        <f t="shared" ref="G51:G57" si="0">ROUND(($G$40+$G$46)*F51,2)</f>
        <v>25.67</v>
      </c>
    </row>
    <row r="52" spans="2:15" ht="15.6" customHeight="1" thickTop="1" thickBot="1" x14ac:dyDescent="0.3">
      <c r="B52" s="8" t="s">
        <v>6</v>
      </c>
      <c r="C52" s="91" t="s">
        <v>42</v>
      </c>
      <c r="D52" s="92"/>
      <c r="E52" s="93"/>
      <c r="F52" s="32">
        <v>0.01</v>
      </c>
      <c r="G52" s="33">
        <f t="shared" si="0"/>
        <v>17.11</v>
      </c>
    </row>
    <row r="53" spans="2:15" ht="15.6" customHeight="1" thickTop="1" thickBot="1" x14ac:dyDescent="0.3">
      <c r="B53" s="8" t="s">
        <v>8</v>
      </c>
      <c r="C53" s="91" t="s">
        <v>43</v>
      </c>
      <c r="D53" s="92"/>
      <c r="E53" s="93"/>
      <c r="F53" s="32">
        <v>2E-3</v>
      </c>
      <c r="G53" s="33">
        <f t="shared" si="0"/>
        <v>3.42</v>
      </c>
    </row>
    <row r="54" spans="2:15" ht="15.6" customHeight="1" thickTop="1" thickBot="1" x14ac:dyDescent="0.3">
      <c r="B54" s="8" t="s">
        <v>10</v>
      </c>
      <c r="C54" s="91" t="s">
        <v>44</v>
      </c>
      <c r="D54" s="92"/>
      <c r="E54" s="93"/>
      <c r="F54" s="32">
        <v>2.5000000000000001E-2</v>
      </c>
      <c r="G54" s="33">
        <f t="shared" si="0"/>
        <v>42.78</v>
      </c>
    </row>
    <row r="55" spans="2:15" ht="15.6" customHeight="1" thickTop="1" thickBot="1" x14ac:dyDescent="0.3">
      <c r="B55" s="8" t="s">
        <v>30</v>
      </c>
      <c r="C55" s="91" t="s">
        <v>45</v>
      </c>
      <c r="D55" s="92"/>
      <c r="E55" s="93"/>
      <c r="F55" s="32">
        <v>0.08</v>
      </c>
      <c r="G55" s="33">
        <f t="shared" si="0"/>
        <v>136.88999999999999</v>
      </c>
      <c r="H55" s="146"/>
      <c r="I55" s="90"/>
      <c r="J55" s="90"/>
      <c r="K55" s="90"/>
      <c r="L55" s="90"/>
      <c r="M55" s="66"/>
      <c r="N55" s="66"/>
    </row>
    <row r="56" spans="2:15" ht="15.6" customHeight="1" thickTop="1" thickBot="1" x14ac:dyDescent="0.3">
      <c r="B56" s="8" t="s">
        <v>46</v>
      </c>
      <c r="C56" s="91" t="s">
        <v>47</v>
      </c>
      <c r="D56" s="92"/>
      <c r="E56" s="93"/>
      <c r="F56" s="34">
        <v>0.03</v>
      </c>
      <c r="G56" s="33">
        <f t="shared" si="0"/>
        <v>51.33</v>
      </c>
    </row>
    <row r="57" spans="2:15" ht="15.6" customHeight="1" thickTop="1" thickBot="1" x14ac:dyDescent="0.3">
      <c r="B57" s="8" t="s">
        <v>48</v>
      </c>
      <c r="C57" s="91" t="s">
        <v>49</v>
      </c>
      <c r="D57" s="92"/>
      <c r="E57" s="93"/>
      <c r="F57" s="32">
        <v>6.0000000000000001E-3</v>
      </c>
      <c r="G57" s="33">
        <f t="shared" si="0"/>
        <v>10.27</v>
      </c>
    </row>
    <row r="58" spans="2:15" ht="15.6" customHeight="1" thickTop="1" thickBot="1" x14ac:dyDescent="0.3">
      <c r="B58" s="94" t="s">
        <v>37</v>
      </c>
      <c r="C58" s="95"/>
      <c r="D58" s="95"/>
      <c r="E58" s="96"/>
      <c r="F58" s="26">
        <f>SUM(F50:F57)</f>
        <v>0.3680000000000001</v>
      </c>
      <c r="G58" s="20">
        <f>ROUND(SUM(G50:G57),2)</f>
        <v>629.70000000000005</v>
      </c>
    </row>
    <row r="59" spans="2:15" ht="15.6" customHeight="1" thickTop="1" x14ac:dyDescent="0.25">
      <c r="B59" s="27"/>
      <c r="C59" s="28"/>
      <c r="D59" s="28"/>
      <c r="E59" s="28"/>
      <c r="F59" s="29"/>
      <c r="G59" s="35"/>
    </row>
    <row r="60" spans="2:15" ht="15.6" customHeight="1" thickBot="1" x14ac:dyDescent="0.3">
      <c r="B60" s="6"/>
      <c r="C60" s="31"/>
      <c r="D60" s="31"/>
      <c r="E60" s="31"/>
      <c r="F60" s="31"/>
      <c r="G60" s="31"/>
    </row>
    <row r="61" spans="2:15" ht="15.6" customHeight="1" thickTop="1" thickBot="1" x14ac:dyDescent="0.3">
      <c r="B61" s="13" t="s">
        <v>50</v>
      </c>
      <c r="C61" s="94" t="s">
        <v>51</v>
      </c>
      <c r="D61" s="95"/>
      <c r="E61" s="96"/>
      <c r="F61" s="13" t="s">
        <v>52</v>
      </c>
      <c r="G61" s="20" t="s">
        <v>25</v>
      </c>
      <c r="M61" s="68"/>
      <c r="N61" s="68"/>
    </row>
    <row r="62" spans="2:15" ht="15.6" customHeight="1" thickTop="1" thickBot="1" x14ac:dyDescent="0.3">
      <c r="B62" s="8" t="s">
        <v>2</v>
      </c>
      <c r="C62" s="91" t="s">
        <v>53</v>
      </c>
      <c r="D62" s="92"/>
      <c r="E62" s="92"/>
      <c r="F62" s="36">
        <v>0</v>
      </c>
      <c r="G62" s="22">
        <v>0</v>
      </c>
      <c r="H62" s="169" t="s">
        <v>126</v>
      </c>
      <c r="I62" s="170"/>
      <c r="J62" s="170"/>
      <c r="K62" s="170"/>
      <c r="L62" s="170"/>
      <c r="M62" s="72"/>
      <c r="N62" s="164"/>
      <c r="O62" s="164"/>
    </row>
    <row r="63" spans="2:15" ht="15.6" customHeight="1" thickTop="1" thickBot="1" x14ac:dyDescent="0.3">
      <c r="B63" s="8" t="s">
        <v>4</v>
      </c>
      <c r="C63" s="91" t="s">
        <v>54</v>
      </c>
      <c r="D63" s="92"/>
      <c r="E63" s="93"/>
      <c r="F63" s="36">
        <v>700</v>
      </c>
      <c r="G63" s="22">
        <f>ROUND(F63-140,2)</f>
        <v>560</v>
      </c>
      <c r="H63" s="86" t="s">
        <v>124</v>
      </c>
      <c r="I63" s="87"/>
      <c r="J63" s="87"/>
      <c r="K63" s="87"/>
      <c r="L63" s="87"/>
      <c r="M63" s="89"/>
      <c r="N63" s="89"/>
    </row>
    <row r="64" spans="2:15" ht="15.6" customHeight="1" thickTop="1" thickBot="1" x14ac:dyDescent="0.3">
      <c r="B64" s="8" t="s">
        <v>6</v>
      </c>
      <c r="C64" s="100" t="s">
        <v>132</v>
      </c>
      <c r="D64" s="100"/>
      <c r="E64" s="100"/>
      <c r="F64" s="100"/>
      <c r="G64" s="22">
        <v>81</v>
      </c>
      <c r="H64" s="86" t="s">
        <v>125</v>
      </c>
      <c r="I64" s="87"/>
      <c r="J64" s="87"/>
      <c r="K64" s="87"/>
      <c r="L64" s="87"/>
      <c r="M64" s="89"/>
      <c r="N64" s="89"/>
    </row>
    <row r="65" spans="2:14" ht="15.6" customHeight="1" thickTop="1" thickBot="1" x14ac:dyDescent="0.3">
      <c r="B65" s="8" t="s">
        <v>8</v>
      </c>
      <c r="C65" s="100" t="s">
        <v>55</v>
      </c>
      <c r="D65" s="100"/>
      <c r="E65" s="100"/>
      <c r="F65" s="100"/>
      <c r="G65" s="22"/>
      <c r="H65" s="146" t="s">
        <v>126</v>
      </c>
      <c r="I65" s="176"/>
      <c r="J65" s="176"/>
      <c r="K65" s="176"/>
      <c r="L65" s="88"/>
      <c r="M65" s="89"/>
      <c r="N65" s="89"/>
    </row>
    <row r="66" spans="2:14" ht="15.6" customHeight="1" thickTop="1" thickBot="1" x14ac:dyDescent="0.3">
      <c r="B66" s="8" t="s">
        <v>10</v>
      </c>
      <c r="C66" s="100" t="s">
        <v>133</v>
      </c>
      <c r="D66" s="100"/>
      <c r="E66" s="100"/>
      <c r="F66" s="100"/>
      <c r="G66" s="22">
        <v>26</v>
      </c>
      <c r="H66" s="169"/>
      <c r="I66" s="170"/>
      <c r="J66" s="170"/>
      <c r="K66" s="170"/>
      <c r="L66" s="170"/>
      <c r="M66" s="89"/>
      <c r="N66" s="89"/>
    </row>
    <row r="67" spans="2:14" ht="15.6" customHeight="1" thickTop="1" thickBot="1" x14ac:dyDescent="0.3">
      <c r="B67" s="8" t="s">
        <v>30</v>
      </c>
      <c r="C67" s="100" t="s">
        <v>134</v>
      </c>
      <c r="D67" s="100"/>
      <c r="E67" s="100"/>
      <c r="F67" s="100"/>
      <c r="G67" s="22">
        <v>26</v>
      </c>
      <c r="H67" s="171"/>
      <c r="I67" s="172"/>
      <c r="J67" s="172"/>
      <c r="K67" s="172"/>
      <c r="L67" s="172"/>
    </row>
    <row r="68" spans="2:14" ht="15.6" customHeight="1" thickTop="1" thickBot="1" x14ac:dyDescent="0.3">
      <c r="B68" s="8" t="s">
        <v>46</v>
      </c>
      <c r="C68" s="91" t="s">
        <v>115</v>
      </c>
      <c r="D68" s="92"/>
      <c r="E68" s="92"/>
      <c r="F68" s="93"/>
      <c r="G68" s="22"/>
    </row>
    <row r="69" spans="2:14" ht="15.6" customHeight="1" thickTop="1" thickBot="1" x14ac:dyDescent="0.3">
      <c r="B69" s="94" t="s">
        <v>37</v>
      </c>
      <c r="C69" s="95"/>
      <c r="D69" s="95"/>
      <c r="E69" s="95"/>
      <c r="F69" s="96"/>
      <c r="G69" s="23">
        <f>ROUND(SUM(G62:G68),2)</f>
        <v>693</v>
      </c>
    </row>
    <row r="70" spans="2:14" ht="23.25" customHeight="1" thickTop="1" thickBot="1" x14ac:dyDescent="0.3">
      <c r="B70" s="6"/>
      <c r="C70" s="6"/>
      <c r="D70" s="6"/>
      <c r="E70" s="6"/>
      <c r="F70" s="6"/>
      <c r="G70" s="7"/>
    </row>
    <row r="71" spans="2:14" ht="15.6" customHeight="1" thickTop="1" thickBot="1" x14ac:dyDescent="0.3">
      <c r="B71" s="113" t="s">
        <v>56</v>
      </c>
      <c r="C71" s="114"/>
      <c r="D71" s="114"/>
      <c r="E71" s="114"/>
      <c r="F71" s="114"/>
      <c r="G71" s="115"/>
    </row>
    <row r="72" spans="2:14" ht="15.6" customHeight="1" thickTop="1" thickBot="1" x14ac:dyDescent="0.3">
      <c r="B72" s="37">
        <v>2</v>
      </c>
      <c r="C72" s="127" t="s">
        <v>57</v>
      </c>
      <c r="D72" s="127"/>
      <c r="E72" s="127"/>
      <c r="F72" s="127"/>
      <c r="G72" s="38" t="s">
        <v>25</v>
      </c>
    </row>
    <row r="73" spans="2:14" ht="15.6" customHeight="1" thickTop="1" thickBot="1" x14ac:dyDescent="0.3">
      <c r="B73" s="39" t="s">
        <v>34</v>
      </c>
      <c r="C73" s="126" t="s">
        <v>123</v>
      </c>
      <c r="D73" s="126"/>
      <c r="E73" s="126"/>
      <c r="F73" s="126"/>
      <c r="G73" s="40">
        <f>$G$46</f>
        <v>171.14</v>
      </c>
    </row>
    <row r="74" spans="2:14" ht="15.6" customHeight="1" thickTop="1" thickBot="1" x14ac:dyDescent="0.3">
      <c r="B74" s="39" t="s">
        <v>38</v>
      </c>
      <c r="C74" s="126" t="s">
        <v>58</v>
      </c>
      <c r="D74" s="126"/>
      <c r="E74" s="126"/>
      <c r="F74" s="126"/>
      <c r="G74" s="40">
        <f>$G$58</f>
        <v>629.70000000000005</v>
      </c>
    </row>
    <row r="75" spans="2:14" ht="15.6" customHeight="1" thickTop="1" thickBot="1" x14ac:dyDescent="0.3">
      <c r="B75" s="39" t="s">
        <v>50</v>
      </c>
      <c r="C75" s="126" t="s">
        <v>51</v>
      </c>
      <c r="D75" s="126"/>
      <c r="E75" s="126"/>
      <c r="F75" s="126"/>
      <c r="G75" s="40">
        <f>$G$69</f>
        <v>693</v>
      </c>
    </row>
    <row r="76" spans="2:14" ht="15.6" customHeight="1" thickTop="1" thickBot="1" x14ac:dyDescent="0.3">
      <c r="B76" s="94" t="s">
        <v>59</v>
      </c>
      <c r="C76" s="95"/>
      <c r="D76" s="95"/>
      <c r="E76" s="95"/>
      <c r="F76" s="96"/>
      <c r="G76" s="23">
        <f>ROUND(SUM(G73:G75),2)</f>
        <v>1493.84</v>
      </c>
    </row>
    <row r="77" spans="2:14" ht="19.5" customHeight="1" thickTop="1" thickBot="1" x14ac:dyDescent="0.3">
      <c r="B77" s="6"/>
      <c r="C77" s="6"/>
      <c r="D77" s="6"/>
      <c r="E77" s="6"/>
      <c r="F77" s="6"/>
      <c r="G77" s="7"/>
    </row>
    <row r="78" spans="2:14" ht="15.6" customHeight="1" thickTop="1" thickBot="1" x14ac:dyDescent="0.3">
      <c r="B78" s="97" t="s">
        <v>60</v>
      </c>
      <c r="C78" s="98"/>
      <c r="D78" s="98"/>
      <c r="E78" s="98"/>
      <c r="F78" s="98"/>
      <c r="G78" s="99"/>
    </row>
    <row r="79" spans="2:14" ht="33.75" customHeight="1" thickTop="1" thickBot="1" x14ac:dyDescent="0.3">
      <c r="B79" s="13">
        <v>3</v>
      </c>
      <c r="C79" s="94" t="s">
        <v>61</v>
      </c>
      <c r="D79" s="95"/>
      <c r="E79" s="96"/>
      <c r="F79" s="13" t="s">
        <v>36</v>
      </c>
      <c r="G79" s="20" t="s">
        <v>25</v>
      </c>
      <c r="H79" s="65"/>
      <c r="I79" s="79"/>
    </row>
    <row r="80" spans="2:14" ht="30" thickTop="1" thickBot="1" x14ac:dyDescent="0.3">
      <c r="B80" s="116" t="s">
        <v>2</v>
      </c>
      <c r="C80" s="118" t="s">
        <v>62</v>
      </c>
      <c r="D80" s="119"/>
      <c r="E80" s="41" t="s">
        <v>63</v>
      </c>
      <c r="F80" s="122">
        <f>(1/12)*E81</f>
        <v>4.1666666666666666E-3</v>
      </c>
      <c r="G80" s="124">
        <f>ROUND((($G$40+$G$46)*F80),2)</f>
        <v>7.13</v>
      </c>
      <c r="H80" s="65"/>
      <c r="I80" s="78"/>
    </row>
    <row r="81" spans="2:24" ht="15.6" customHeight="1" thickTop="1" thickBot="1" x14ac:dyDescent="0.3">
      <c r="B81" s="117"/>
      <c r="C81" s="120"/>
      <c r="D81" s="121"/>
      <c r="E81" s="24">
        <v>0.05</v>
      </c>
      <c r="F81" s="123"/>
      <c r="G81" s="125"/>
      <c r="I81" s="43"/>
    </row>
    <row r="82" spans="2:24" ht="15.6" customHeight="1" thickTop="1" thickBot="1" x14ac:dyDescent="0.3">
      <c r="B82" s="8" t="s">
        <v>4</v>
      </c>
      <c r="C82" s="91" t="s">
        <v>64</v>
      </c>
      <c r="D82" s="92"/>
      <c r="E82" s="93"/>
      <c r="F82" s="42">
        <f>F80*F55</f>
        <v>3.3333333333333332E-4</v>
      </c>
      <c r="G82" s="33">
        <f>ROUND((F82*G80),2)</f>
        <v>0</v>
      </c>
      <c r="I82" s="43"/>
    </row>
    <row r="83" spans="2:24" ht="30.75" customHeight="1" thickTop="1" thickBot="1" x14ac:dyDescent="0.3">
      <c r="B83" s="8" t="s">
        <v>6</v>
      </c>
      <c r="C83" s="91" t="s">
        <v>65</v>
      </c>
      <c r="D83" s="92"/>
      <c r="E83" s="93"/>
      <c r="F83" s="42">
        <v>2.7000000000000001E-3</v>
      </c>
      <c r="G83" s="33">
        <f>ROUND((($G$40+$G$46)*F83),2)</f>
        <v>4.62</v>
      </c>
      <c r="H83" s="65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</row>
    <row r="84" spans="2:24" ht="15.6" customHeight="1" thickTop="1" thickBot="1" x14ac:dyDescent="0.3">
      <c r="B84" s="116" t="s">
        <v>8</v>
      </c>
      <c r="C84" s="118" t="s">
        <v>66</v>
      </c>
      <c r="D84" s="119"/>
      <c r="E84" s="41" t="s">
        <v>63</v>
      </c>
      <c r="F84" s="122">
        <f>((7/30)/12)*E85</f>
        <v>1.9444444444444445E-2</v>
      </c>
      <c r="G84" s="124">
        <f>ROUND((($G$40+$G$46)*F84),2)</f>
        <v>33.270000000000003</v>
      </c>
      <c r="H84" s="65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</row>
    <row r="85" spans="2:24" ht="31.5" customHeight="1" thickTop="1" thickBot="1" x14ac:dyDescent="0.3">
      <c r="B85" s="117"/>
      <c r="C85" s="120"/>
      <c r="D85" s="121"/>
      <c r="E85" s="44">
        <v>1</v>
      </c>
      <c r="F85" s="123"/>
      <c r="G85" s="125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</row>
    <row r="86" spans="2:24" ht="15.6" customHeight="1" thickTop="1" thickBot="1" x14ac:dyDescent="0.3">
      <c r="B86" s="8" t="s">
        <v>10</v>
      </c>
      <c r="C86" s="91" t="s">
        <v>67</v>
      </c>
      <c r="D86" s="92"/>
      <c r="E86" s="93"/>
      <c r="F86" s="42">
        <v>7.7000000000000002E-3</v>
      </c>
      <c r="G86" s="33">
        <f>ROUND((F86*G84),2)</f>
        <v>0.26</v>
      </c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</row>
    <row r="87" spans="2:24" ht="15.6" customHeight="1" thickTop="1" thickBot="1" x14ac:dyDescent="0.3">
      <c r="B87" s="8" t="s">
        <v>30</v>
      </c>
      <c r="C87" s="91" t="s">
        <v>68</v>
      </c>
      <c r="D87" s="92"/>
      <c r="E87" s="93"/>
      <c r="F87" s="42">
        <v>3.73E-2</v>
      </c>
      <c r="G87" s="33">
        <f>ROUND(((G40+G46)*F87),2)</f>
        <v>63.83</v>
      </c>
    </row>
    <row r="88" spans="2:24" ht="15.6" customHeight="1" thickTop="1" thickBot="1" x14ac:dyDescent="0.3">
      <c r="B88" s="94" t="s">
        <v>69</v>
      </c>
      <c r="C88" s="95"/>
      <c r="D88" s="95"/>
      <c r="E88" s="95"/>
      <c r="F88" s="26">
        <f>SUM(F80:F87)</f>
        <v>7.1644444444444441E-2</v>
      </c>
      <c r="G88" s="20">
        <f>ROUND(SUM(G80:G87),2)</f>
        <v>109.11</v>
      </c>
    </row>
    <row r="89" spans="2:24" ht="15.6" customHeight="1" thickTop="1" x14ac:dyDescent="0.25">
      <c r="B89" s="27"/>
      <c r="C89" s="28"/>
      <c r="D89" s="28"/>
      <c r="E89" s="28"/>
      <c r="F89" s="29"/>
      <c r="G89" s="35"/>
    </row>
    <row r="90" spans="2:24" ht="21.75" customHeight="1" thickBot="1" x14ac:dyDescent="0.3">
      <c r="B90" s="6"/>
      <c r="C90" s="6"/>
      <c r="D90" s="6"/>
      <c r="E90" s="6"/>
      <c r="F90" s="6"/>
      <c r="G90" s="7"/>
    </row>
    <row r="91" spans="2:24" ht="15.75" customHeight="1" thickTop="1" thickBot="1" x14ac:dyDescent="0.3">
      <c r="B91" s="97" t="s">
        <v>70</v>
      </c>
      <c r="C91" s="98"/>
      <c r="D91" s="98"/>
      <c r="E91" s="98"/>
      <c r="F91" s="98"/>
      <c r="G91" s="99"/>
    </row>
    <row r="92" spans="2:24" ht="15.6" customHeight="1" thickTop="1" thickBot="1" x14ac:dyDescent="0.3">
      <c r="B92" s="13" t="s">
        <v>71</v>
      </c>
      <c r="C92" s="101" t="s">
        <v>72</v>
      </c>
      <c r="D92" s="102"/>
      <c r="E92" s="103"/>
      <c r="F92" s="13" t="s">
        <v>36</v>
      </c>
      <c r="G92" s="20" t="s">
        <v>25</v>
      </c>
      <c r="H92" s="65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66"/>
      <c r="U92" s="66"/>
      <c r="V92" s="66"/>
      <c r="W92" s="66"/>
      <c r="X92" s="18"/>
    </row>
    <row r="93" spans="2:24" ht="15.6" customHeight="1" thickTop="1" thickBot="1" x14ac:dyDescent="0.3">
      <c r="B93" s="8" t="s">
        <v>2</v>
      </c>
      <c r="C93" s="91" t="s">
        <v>73</v>
      </c>
      <c r="D93" s="92"/>
      <c r="E93" s="93"/>
      <c r="F93" s="34">
        <v>8.3299999999999999E-2</v>
      </c>
      <c r="G93" s="33">
        <f>ROUND((($G$40+$G$76)*F93),2)</f>
        <v>252.72</v>
      </c>
      <c r="H93" s="65"/>
      <c r="I93" s="43"/>
      <c r="J93" s="43"/>
      <c r="K93" s="43"/>
      <c r="L93" s="43"/>
      <c r="M93" s="43"/>
      <c r="N93" s="43"/>
      <c r="O93" s="43"/>
      <c r="P93" s="69"/>
      <c r="Q93" s="69"/>
    </row>
    <row r="94" spans="2:24" ht="15.75" customHeight="1" thickTop="1" thickBot="1" x14ac:dyDescent="0.3">
      <c r="B94" s="8" t="s">
        <v>4</v>
      </c>
      <c r="C94" s="91" t="s">
        <v>74</v>
      </c>
      <c r="D94" s="92"/>
      <c r="E94" s="93"/>
      <c r="F94" s="46">
        <v>7.3000000000000001E-3</v>
      </c>
      <c r="G94" s="33">
        <f t="shared" ref="G94:G97" si="1">ROUND((($G$40+$G$76)*F94),2)</f>
        <v>22.15</v>
      </c>
      <c r="H94" s="65"/>
      <c r="I94" s="43"/>
      <c r="J94" s="43"/>
      <c r="K94" s="43"/>
      <c r="L94" s="43"/>
      <c r="M94" s="43"/>
      <c r="N94" s="43"/>
      <c r="O94" s="43"/>
      <c r="P94" s="69"/>
      <c r="Q94" s="69"/>
    </row>
    <row r="95" spans="2:24" ht="15.75" customHeight="1" thickTop="1" thickBot="1" x14ac:dyDescent="0.3">
      <c r="B95" s="8" t="s">
        <v>6</v>
      </c>
      <c r="C95" s="91" t="s">
        <v>75</v>
      </c>
      <c r="D95" s="92"/>
      <c r="E95" s="93"/>
      <c r="F95" s="46">
        <f>ROUND((((5/30)/12)*0.015),2)</f>
        <v>0</v>
      </c>
      <c r="G95" s="33">
        <f t="shared" si="1"/>
        <v>0</v>
      </c>
      <c r="H95" s="65"/>
      <c r="I95" s="43"/>
      <c r="J95" s="43"/>
      <c r="K95" s="43"/>
      <c r="L95" s="43"/>
      <c r="M95" s="43"/>
      <c r="N95" s="43"/>
      <c r="O95" s="43"/>
      <c r="P95" s="69"/>
      <c r="Q95" s="69"/>
    </row>
    <row r="96" spans="2:24" ht="15.6" customHeight="1" thickTop="1" thickBot="1" x14ac:dyDescent="0.3">
      <c r="B96" s="8" t="s">
        <v>8</v>
      </c>
      <c r="C96" s="91" t="s">
        <v>76</v>
      </c>
      <c r="D96" s="92"/>
      <c r="E96" s="93"/>
      <c r="F96" s="46">
        <v>3.0000000000000001E-3</v>
      </c>
      <c r="G96" s="33">
        <f t="shared" si="1"/>
        <v>9.1</v>
      </c>
      <c r="H96" s="65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</row>
    <row r="97" spans="2:23" ht="15.6" customHeight="1" thickTop="1" thickBot="1" x14ac:dyDescent="0.3">
      <c r="B97" s="8" t="s">
        <v>10</v>
      </c>
      <c r="C97" s="91" t="s">
        <v>77</v>
      </c>
      <c r="D97" s="92"/>
      <c r="E97" s="93"/>
      <c r="F97" s="46">
        <v>5.0000000000000001E-4</v>
      </c>
      <c r="G97" s="33">
        <f t="shared" si="1"/>
        <v>1.52</v>
      </c>
      <c r="H97" s="65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</row>
    <row r="98" spans="2:23" ht="15.6" customHeight="1" thickTop="1" thickBot="1" x14ac:dyDescent="0.3">
      <c r="B98" s="8" t="s">
        <v>30</v>
      </c>
      <c r="C98" s="91" t="s">
        <v>78</v>
      </c>
      <c r="D98" s="92"/>
      <c r="E98" s="93"/>
      <c r="F98" s="46">
        <v>0</v>
      </c>
      <c r="G98" s="33">
        <f>ROUND((($G$40+$G$76)*F98),2)</f>
        <v>0</v>
      </c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</row>
    <row r="99" spans="2:23" ht="15.6" customHeight="1" thickTop="1" thickBot="1" x14ac:dyDescent="0.3">
      <c r="B99" s="94" t="s">
        <v>37</v>
      </c>
      <c r="C99" s="95"/>
      <c r="D99" s="95"/>
      <c r="E99" s="95"/>
      <c r="F99" s="26">
        <f>SUM(F93:F98)</f>
        <v>9.4100000000000003E-2</v>
      </c>
      <c r="G99" s="20">
        <f>ROUND(SUM(G93:G98),2)</f>
        <v>285.49</v>
      </c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</row>
    <row r="100" spans="2:23" ht="15.6" customHeight="1" thickTop="1" x14ac:dyDescent="0.25">
      <c r="B100" s="27"/>
      <c r="C100" s="28"/>
      <c r="D100" s="28"/>
      <c r="E100" s="28"/>
      <c r="F100" s="29"/>
      <c r="G100" s="3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</row>
    <row r="101" spans="2:23" ht="15.6" customHeight="1" thickBot="1" x14ac:dyDescent="0.3">
      <c r="B101" s="6"/>
      <c r="C101" s="6"/>
      <c r="D101" s="6"/>
      <c r="E101" s="6"/>
      <c r="F101" s="6"/>
      <c r="G101" s="7"/>
    </row>
    <row r="102" spans="2:23" ht="15.6" customHeight="1" thickTop="1" thickBot="1" x14ac:dyDescent="0.3">
      <c r="B102" s="13" t="s">
        <v>79</v>
      </c>
      <c r="C102" s="111" t="s">
        <v>80</v>
      </c>
      <c r="D102" s="111"/>
      <c r="E102" s="111"/>
      <c r="F102" s="111"/>
      <c r="G102" s="20" t="s">
        <v>25</v>
      </c>
    </row>
    <row r="103" spans="2:23" ht="15.6" customHeight="1" thickTop="1" thickBot="1" x14ac:dyDescent="0.3">
      <c r="B103" s="8" t="s">
        <v>2</v>
      </c>
      <c r="C103" s="100" t="s">
        <v>81</v>
      </c>
      <c r="D103" s="100"/>
      <c r="E103" s="100"/>
      <c r="F103" s="100"/>
      <c r="G103" s="21"/>
    </row>
    <row r="104" spans="2:23" ht="15.6" customHeight="1" thickTop="1" thickBot="1" x14ac:dyDescent="0.3">
      <c r="B104" s="94" t="s">
        <v>37</v>
      </c>
      <c r="C104" s="95"/>
      <c r="D104" s="95"/>
      <c r="E104" s="95"/>
      <c r="F104" s="96"/>
      <c r="G104" s="23">
        <f>ROUND(SUM(G103:G103),2)</f>
        <v>0</v>
      </c>
    </row>
    <row r="105" spans="2:23" ht="23.25" customHeight="1" thickTop="1" thickBot="1" x14ac:dyDescent="0.3">
      <c r="B105" s="6"/>
      <c r="C105" s="6"/>
      <c r="D105" s="6"/>
      <c r="E105" s="6"/>
      <c r="F105" s="6"/>
      <c r="G105" s="7"/>
    </row>
    <row r="106" spans="2:23" ht="15.6" customHeight="1" thickTop="1" thickBot="1" x14ac:dyDescent="0.3">
      <c r="B106" s="113" t="s">
        <v>82</v>
      </c>
      <c r="C106" s="114"/>
      <c r="D106" s="114"/>
      <c r="E106" s="114"/>
      <c r="F106" s="114"/>
      <c r="G106" s="115"/>
    </row>
    <row r="107" spans="2:23" ht="15.6" customHeight="1" thickTop="1" thickBot="1" x14ac:dyDescent="0.3">
      <c r="B107" s="13">
        <v>4</v>
      </c>
      <c r="C107" s="111" t="s">
        <v>83</v>
      </c>
      <c r="D107" s="111"/>
      <c r="E107" s="111"/>
      <c r="F107" s="111"/>
      <c r="G107" s="20" t="s">
        <v>25</v>
      </c>
    </row>
    <row r="108" spans="2:23" ht="15.6" customHeight="1" thickTop="1" thickBot="1" x14ac:dyDescent="0.3">
      <c r="B108" s="8" t="s">
        <v>71</v>
      </c>
      <c r="C108" s="100" t="s">
        <v>84</v>
      </c>
      <c r="D108" s="100"/>
      <c r="E108" s="100"/>
      <c r="F108" s="100"/>
      <c r="G108" s="21">
        <f>ROUND($G$99,2)</f>
        <v>285.49</v>
      </c>
    </row>
    <row r="109" spans="2:23" ht="15.6" customHeight="1" thickTop="1" thickBot="1" x14ac:dyDescent="0.3">
      <c r="B109" s="8" t="s">
        <v>79</v>
      </c>
      <c r="C109" s="100" t="s">
        <v>85</v>
      </c>
      <c r="D109" s="100"/>
      <c r="E109" s="100"/>
      <c r="F109" s="100"/>
      <c r="G109" s="21">
        <f>ROUND($G$104,2)</f>
        <v>0</v>
      </c>
    </row>
    <row r="110" spans="2:23" ht="15.6" customHeight="1" thickTop="1" thickBot="1" x14ac:dyDescent="0.3">
      <c r="B110" s="94" t="s">
        <v>86</v>
      </c>
      <c r="C110" s="95"/>
      <c r="D110" s="95"/>
      <c r="E110" s="95"/>
      <c r="F110" s="96"/>
      <c r="G110" s="23">
        <f>ROUND(SUM(G108:G109),2)</f>
        <v>285.49</v>
      </c>
    </row>
    <row r="111" spans="2:23" ht="20.25" customHeight="1" thickTop="1" thickBot="1" x14ac:dyDescent="0.3">
      <c r="B111" s="6"/>
      <c r="C111" s="6"/>
      <c r="D111" s="6"/>
      <c r="E111" s="6"/>
      <c r="F111" s="6"/>
      <c r="G111" s="7"/>
    </row>
    <row r="112" spans="2:23" ht="15.6" customHeight="1" thickTop="1" thickBot="1" x14ac:dyDescent="0.3">
      <c r="B112" s="97" t="s">
        <v>87</v>
      </c>
      <c r="C112" s="98"/>
      <c r="D112" s="98"/>
      <c r="E112" s="98"/>
      <c r="F112" s="98"/>
      <c r="G112" s="99"/>
    </row>
    <row r="113" spans="2:15" ht="15.6" customHeight="1" thickTop="1" thickBot="1" x14ac:dyDescent="0.3">
      <c r="B113" s="13">
        <v>5</v>
      </c>
      <c r="C113" s="111" t="s">
        <v>88</v>
      </c>
      <c r="D113" s="111"/>
      <c r="E113" s="111"/>
      <c r="F113" s="111"/>
      <c r="G113" s="20" t="s">
        <v>25</v>
      </c>
    </row>
    <row r="114" spans="2:15" ht="15.6" customHeight="1" thickTop="1" thickBot="1" x14ac:dyDescent="0.3">
      <c r="B114" s="8" t="s">
        <v>2</v>
      </c>
      <c r="C114" s="100" t="s">
        <v>89</v>
      </c>
      <c r="D114" s="100"/>
      <c r="E114" s="100"/>
      <c r="F114" s="100"/>
      <c r="G114" s="77">
        <f>ROUND(H114/12,2)</f>
        <v>79.489999999999995</v>
      </c>
      <c r="H114" s="73">
        <v>953.91</v>
      </c>
      <c r="I114" s="146" t="s">
        <v>136</v>
      </c>
      <c r="J114" s="90"/>
      <c r="K114" s="90"/>
      <c r="L114" s="90"/>
      <c r="M114" s="90"/>
      <c r="N114" s="90"/>
      <c r="O114" s="90"/>
    </row>
    <row r="115" spans="2:15" ht="15.6" customHeight="1" thickTop="1" thickBot="1" x14ac:dyDescent="0.3">
      <c r="B115" s="8" t="s">
        <v>4</v>
      </c>
      <c r="C115" s="100" t="s">
        <v>90</v>
      </c>
      <c r="D115" s="100"/>
      <c r="E115" s="100"/>
      <c r="F115" s="100"/>
      <c r="G115" s="73">
        <f>ROUND(H115/12,2)</f>
        <v>79.489999999999995</v>
      </c>
      <c r="H115" s="73">
        <v>953.93</v>
      </c>
      <c r="I115" s="146" t="s">
        <v>136</v>
      </c>
      <c r="J115" s="90"/>
      <c r="K115" s="90"/>
      <c r="L115" s="90"/>
      <c r="M115" s="90"/>
      <c r="N115" s="88"/>
      <c r="O115" s="88"/>
    </row>
    <row r="116" spans="2:15" ht="15.6" customHeight="1" thickTop="1" thickBot="1" x14ac:dyDescent="0.3">
      <c r="B116" s="8" t="s">
        <v>6</v>
      </c>
      <c r="C116" s="100" t="s">
        <v>91</v>
      </c>
      <c r="D116" s="100"/>
      <c r="E116" s="100"/>
      <c r="F116" s="100"/>
      <c r="G116" s="47"/>
      <c r="I116" s="90" t="s">
        <v>135</v>
      </c>
      <c r="J116" s="90"/>
      <c r="K116" s="90"/>
      <c r="L116" s="90"/>
      <c r="M116" s="90"/>
      <c r="O116" s="70"/>
    </row>
    <row r="117" spans="2:15" ht="15.6" customHeight="1" thickTop="1" thickBot="1" x14ac:dyDescent="0.3">
      <c r="B117" s="8" t="s">
        <v>8</v>
      </c>
      <c r="C117" s="100" t="s">
        <v>118</v>
      </c>
      <c r="D117" s="100"/>
      <c r="E117" s="100"/>
      <c r="F117" s="100"/>
      <c r="G117" s="47"/>
      <c r="I117" s="90" t="s">
        <v>135</v>
      </c>
      <c r="J117" s="90"/>
      <c r="K117" s="90"/>
      <c r="L117" s="90"/>
      <c r="M117" s="90"/>
      <c r="O117" s="71"/>
    </row>
    <row r="118" spans="2:15" ht="15.6" customHeight="1" thickTop="1" thickBot="1" x14ac:dyDescent="0.3">
      <c r="B118" s="94" t="s">
        <v>92</v>
      </c>
      <c r="C118" s="95"/>
      <c r="D118" s="95"/>
      <c r="E118" s="95"/>
      <c r="F118" s="96"/>
      <c r="G118" s="20">
        <f>ROUND(SUM(G114:G117),2)</f>
        <v>158.97999999999999</v>
      </c>
    </row>
    <row r="119" spans="2:15" ht="20.25" customHeight="1" thickTop="1" thickBot="1" x14ac:dyDescent="0.3">
      <c r="B119" s="6"/>
      <c r="C119" s="6"/>
      <c r="D119" s="6"/>
      <c r="E119" s="6"/>
      <c r="F119" s="6"/>
      <c r="G119" s="7"/>
    </row>
    <row r="120" spans="2:15" ht="15.6" customHeight="1" thickTop="1" thickBot="1" x14ac:dyDescent="0.3">
      <c r="B120" s="97" t="s">
        <v>93</v>
      </c>
      <c r="C120" s="98"/>
      <c r="D120" s="98"/>
      <c r="E120" s="98"/>
      <c r="F120" s="98"/>
      <c r="G120" s="99"/>
    </row>
    <row r="121" spans="2:15" ht="15.6" customHeight="1" thickTop="1" thickBot="1" x14ac:dyDescent="0.3">
      <c r="B121" s="13">
        <v>6</v>
      </c>
      <c r="C121" s="101" t="s">
        <v>94</v>
      </c>
      <c r="D121" s="102"/>
      <c r="E121" s="103"/>
      <c r="F121" s="13" t="s">
        <v>36</v>
      </c>
      <c r="G121" s="20" t="s">
        <v>25</v>
      </c>
      <c r="H121" s="65"/>
    </row>
    <row r="122" spans="2:15" ht="15.6" customHeight="1" thickTop="1" thickBot="1" x14ac:dyDescent="0.3">
      <c r="B122" s="8" t="s">
        <v>2</v>
      </c>
      <c r="C122" s="91" t="s">
        <v>95</v>
      </c>
      <c r="D122" s="92"/>
      <c r="E122" s="93"/>
      <c r="F122" s="46">
        <v>0.05</v>
      </c>
      <c r="G122" s="21">
        <f>ROUND(($G$138*F122),2)</f>
        <v>179.37</v>
      </c>
      <c r="I122" s="90" t="s">
        <v>120</v>
      </c>
      <c r="J122" s="90"/>
      <c r="K122" s="90"/>
      <c r="L122" s="90"/>
      <c r="M122" s="66"/>
      <c r="N122" s="66"/>
    </row>
    <row r="123" spans="2:15" ht="15.75" customHeight="1" thickTop="1" thickBot="1" x14ac:dyDescent="0.3">
      <c r="B123" s="8" t="s">
        <v>4</v>
      </c>
      <c r="C123" s="91" t="s">
        <v>96</v>
      </c>
      <c r="D123" s="92"/>
      <c r="E123" s="93"/>
      <c r="F123" s="62"/>
      <c r="G123" s="48"/>
      <c r="H123" s="65"/>
    </row>
    <row r="124" spans="2:15" ht="15.6" customHeight="1" thickTop="1" thickBot="1" x14ac:dyDescent="0.3">
      <c r="B124" s="8"/>
      <c r="C124" s="91" t="s">
        <v>97</v>
      </c>
      <c r="D124" s="92"/>
      <c r="E124" s="93"/>
      <c r="F124" s="46">
        <v>9.2499999999999999E-2</v>
      </c>
      <c r="G124" s="21">
        <f>ROUND($F124*(G138+G122+G128)/(1-F123),2)</f>
        <v>365.85</v>
      </c>
      <c r="I124" s="90" t="s">
        <v>127</v>
      </c>
      <c r="J124" s="90"/>
      <c r="K124" s="90"/>
      <c r="L124" s="90"/>
      <c r="M124" s="85"/>
      <c r="N124" s="85"/>
      <c r="O124" s="66"/>
    </row>
    <row r="125" spans="2:15" ht="15.6" customHeight="1" thickTop="1" thickBot="1" x14ac:dyDescent="0.3">
      <c r="B125" s="8"/>
      <c r="C125" s="91" t="s">
        <v>98</v>
      </c>
      <c r="D125" s="92"/>
      <c r="E125" s="93"/>
      <c r="F125" s="46"/>
      <c r="G125" s="21">
        <f>ROUND($F125*(G138+G122+G128)/(1-F123),2)</f>
        <v>0</v>
      </c>
      <c r="H125" s="65"/>
    </row>
    <row r="126" spans="2:15" ht="15.6" customHeight="1" thickTop="1" thickBot="1" x14ac:dyDescent="0.3">
      <c r="B126" s="8"/>
      <c r="C126" s="91" t="s">
        <v>99</v>
      </c>
      <c r="D126" s="92"/>
      <c r="E126" s="93"/>
      <c r="F126" s="46">
        <v>0.03</v>
      </c>
      <c r="G126" s="21">
        <f>ROUND($F126*(G138+G122+G128)/(1-F123),2)</f>
        <v>118.65</v>
      </c>
      <c r="I126" s="88"/>
      <c r="J126" s="88"/>
      <c r="K126" s="88"/>
      <c r="L126" s="88"/>
      <c r="M126" s="88"/>
      <c r="N126" s="88"/>
      <c r="O126" s="88"/>
    </row>
    <row r="127" spans="2:15" ht="15.6" customHeight="1" thickTop="1" thickBot="1" x14ac:dyDescent="0.3">
      <c r="B127" s="8"/>
      <c r="C127" s="91" t="s">
        <v>100</v>
      </c>
      <c r="D127" s="92"/>
      <c r="E127" s="93"/>
      <c r="F127" s="46"/>
      <c r="G127" s="21">
        <f>ROUND($F127*(G138+G122+G128)/(1-F123),2)</f>
        <v>0</v>
      </c>
      <c r="H127" s="65"/>
    </row>
    <row r="128" spans="2:15" ht="15.6" customHeight="1" thickTop="1" thickBot="1" x14ac:dyDescent="0.3">
      <c r="B128" s="8" t="s">
        <v>6</v>
      </c>
      <c r="C128" s="91" t="s">
        <v>101</v>
      </c>
      <c r="D128" s="92"/>
      <c r="E128" s="93"/>
      <c r="F128" s="46">
        <v>0.05</v>
      </c>
      <c r="G128" s="21">
        <f>ROUND((G138+G122)*F128,2)</f>
        <v>188.34</v>
      </c>
      <c r="I128" s="90" t="s">
        <v>120</v>
      </c>
      <c r="J128" s="90"/>
      <c r="K128" s="90"/>
      <c r="L128" s="90"/>
      <c r="M128" s="66"/>
      <c r="N128" s="66"/>
    </row>
    <row r="129" spans="2:7" ht="15.6" customHeight="1" thickTop="1" thickBot="1" x14ac:dyDescent="0.3">
      <c r="B129" s="94" t="s">
        <v>102</v>
      </c>
      <c r="C129" s="95"/>
      <c r="D129" s="95"/>
      <c r="E129" s="96"/>
      <c r="F129" s="26">
        <f>SUM(F122:F128)</f>
        <v>0.22250000000000003</v>
      </c>
      <c r="G129" s="23">
        <f>ROUND(SUM(G122:G128),2)</f>
        <v>852.21</v>
      </c>
    </row>
    <row r="130" spans="2:7" ht="20.25" customHeight="1" thickTop="1" thickBot="1" x14ac:dyDescent="0.3">
      <c r="B130" s="6"/>
      <c r="C130" s="6"/>
      <c r="D130" s="6"/>
      <c r="E130" s="6"/>
      <c r="F130" s="6"/>
      <c r="G130" s="7"/>
    </row>
    <row r="131" spans="2:7" ht="15.6" customHeight="1" thickTop="1" thickBot="1" x14ac:dyDescent="0.3">
      <c r="B131" s="97" t="s">
        <v>103</v>
      </c>
      <c r="C131" s="98"/>
      <c r="D131" s="98"/>
      <c r="E131" s="98"/>
      <c r="F131" s="98"/>
      <c r="G131" s="99"/>
    </row>
    <row r="132" spans="2:7" ht="15.6" customHeight="1" thickTop="1" thickBot="1" x14ac:dyDescent="0.3">
      <c r="B132" s="94" t="s">
        <v>104</v>
      </c>
      <c r="C132" s="95"/>
      <c r="D132" s="95"/>
      <c r="E132" s="95"/>
      <c r="F132" s="96"/>
      <c r="G132" s="20" t="s">
        <v>25</v>
      </c>
    </row>
    <row r="133" spans="2:7" ht="15.6" customHeight="1" thickTop="1" thickBot="1" x14ac:dyDescent="0.3">
      <c r="B133" s="8" t="s">
        <v>2</v>
      </c>
      <c r="C133" s="100" t="s">
        <v>105</v>
      </c>
      <c r="D133" s="100"/>
      <c r="E133" s="100"/>
      <c r="F133" s="100"/>
      <c r="G133" s="33">
        <f>ROUND((G40),2)</f>
        <v>1540</v>
      </c>
    </row>
    <row r="134" spans="2:7" ht="15.6" customHeight="1" thickTop="1" thickBot="1" x14ac:dyDescent="0.3">
      <c r="B134" s="8" t="s">
        <v>4</v>
      </c>
      <c r="C134" s="100" t="s">
        <v>106</v>
      </c>
      <c r="D134" s="100"/>
      <c r="E134" s="100"/>
      <c r="F134" s="100"/>
      <c r="G134" s="33">
        <f>ROUND((G76),2)</f>
        <v>1493.84</v>
      </c>
    </row>
    <row r="135" spans="2:7" ht="15.6" customHeight="1" thickTop="1" thickBot="1" x14ac:dyDescent="0.3">
      <c r="B135" s="8" t="s">
        <v>6</v>
      </c>
      <c r="C135" s="91" t="s">
        <v>107</v>
      </c>
      <c r="D135" s="92"/>
      <c r="E135" s="92"/>
      <c r="F135" s="93"/>
      <c r="G135" s="33">
        <f>ROUND((G88),2)</f>
        <v>109.11</v>
      </c>
    </row>
    <row r="136" spans="2:7" ht="15.6" customHeight="1" thickTop="1" thickBot="1" x14ac:dyDescent="0.3">
      <c r="B136" s="8" t="s">
        <v>8</v>
      </c>
      <c r="C136" s="100" t="s">
        <v>108</v>
      </c>
      <c r="D136" s="100"/>
      <c r="E136" s="100"/>
      <c r="F136" s="100"/>
      <c r="G136" s="33">
        <f>ROUND((G110),2)</f>
        <v>285.49</v>
      </c>
    </row>
    <row r="137" spans="2:7" ht="15.6" customHeight="1" thickTop="1" thickBot="1" x14ac:dyDescent="0.3">
      <c r="B137" s="8" t="s">
        <v>10</v>
      </c>
      <c r="C137" s="100" t="s">
        <v>109</v>
      </c>
      <c r="D137" s="100"/>
      <c r="E137" s="100"/>
      <c r="F137" s="100"/>
      <c r="G137" s="33">
        <f>ROUND((G118),2)</f>
        <v>158.97999999999999</v>
      </c>
    </row>
    <row r="138" spans="2:7" ht="15.6" customHeight="1" thickTop="1" thickBot="1" x14ac:dyDescent="0.3">
      <c r="B138" s="107" t="s">
        <v>110</v>
      </c>
      <c r="C138" s="108"/>
      <c r="D138" s="108"/>
      <c r="E138" s="108"/>
      <c r="F138" s="109"/>
      <c r="G138" s="49">
        <f>ROUND(SUM(G133:G137),2)</f>
        <v>3587.42</v>
      </c>
    </row>
    <row r="139" spans="2:7" ht="15.6" customHeight="1" thickTop="1" thickBot="1" x14ac:dyDescent="0.3">
      <c r="B139" s="8" t="s">
        <v>10</v>
      </c>
      <c r="C139" s="100" t="s">
        <v>111</v>
      </c>
      <c r="D139" s="100"/>
      <c r="E139" s="100"/>
      <c r="F139" s="100"/>
      <c r="G139" s="33">
        <f>ROUND((G129),2)</f>
        <v>852.21</v>
      </c>
    </row>
    <row r="140" spans="2:7" ht="15.6" customHeight="1" thickTop="1" thickBot="1" x14ac:dyDescent="0.3">
      <c r="B140" s="110" t="s">
        <v>112</v>
      </c>
      <c r="C140" s="110"/>
      <c r="D140" s="110"/>
      <c r="E140" s="110"/>
      <c r="F140" s="110"/>
      <c r="G140" s="20">
        <f>ROUND((G138+G139),2)</f>
        <v>4439.63</v>
      </c>
    </row>
    <row r="141" spans="2:7" ht="15.6" customHeight="1" thickTop="1" thickBot="1" x14ac:dyDescent="0.3">
      <c r="B141" s="94" t="s">
        <v>143</v>
      </c>
      <c r="C141" s="95"/>
      <c r="D141" s="95"/>
      <c r="E141" s="95"/>
      <c r="F141" s="63"/>
      <c r="G141" s="20">
        <f>ROUND((G140*10),2)</f>
        <v>44396.3</v>
      </c>
    </row>
    <row r="142" spans="2:7" ht="15.6" customHeight="1" thickTop="1" thickBot="1" x14ac:dyDescent="0.3">
      <c r="B142" s="94" t="s">
        <v>113</v>
      </c>
      <c r="C142" s="95"/>
      <c r="D142" s="95"/>
      <c r="E142" s="95"/>
      <c r="F142" s="96"/>
      <c r="G142" s="20">
        <f>ROUND((G141*12),2)</f>
        <v>532755.6</v>
      </c>
    </row>
    <row r="143" spans="2:7" ht="15.6" customHeight="1" thickTop="1" x14ac:dyDescent="0.25">
      <c r="G143" s="1"/>
    </row>
    <row r="144" spans="2:7" ht="15.6" customHeight="1" x14ac:dyDescent="0.25">
      <c r="B144" s="50"/>
      <c r="C144" s="51"/>
      <c r="D144" s="6"/>
      <c r="E144" s="6"/>
      <c r="F144" s="6"/>
      <c r="G144" s="7"/>
    </row>
    <row r="145" spans="2:7" ht="15.6" customHeight="1" x14ac:dyDescent="0.25">
      <c r="B145" s="105"/>
      <c r="C145" s="105"/>
      <c r="D145" s="105"/>
      <c r="E145" s="105"/>
      <c r="F145" s="105"/>
      <c r="G145" s="105"/>
    </row>
    <row r="146" spans="2:7" ht="15.6" customHeight="1" x14ac:dyDescent="0.25">
      <c r="B146" s="105"/>
      <c r="C146" s="105"/>
      <c r="D146" s="105"/>
      <c r="E146" s="105"/>
      <c r="F146" s="105"/>
      <c r="G146" s="105"/>
    </row>
    <row r="147" spans="2:7" ht="15.6" customHeight="1" x14ac:dyDescent="0.25">
      <c r="B147" s="106"/>
      <c r="C147" s="106"/>
      <c r="D147" s="106"/>
      <c r="E147" s="106"/>
      <c r="F147" s="106"/>
      <c r="G147" s="106"/>
    </row>
    <row r="148" spans="2:7" ht="15.6" customHeight="1" x14ac:dyDescent="0.25">
      <c r="B148" s="106"/>
      <c r="C148" s="106"/>
      <c r="D148" s="106"/>
      <c r="E148" s="106"/>
      <c r="F148" s="106"/>
      <c r="G148" s="106"/>
    </row>
    <row r="149" spans="2:7" ht="15.6" customHeight="1" x14ac:dyDescent="0.25">
      <c r="B149" s="106"/>
      <c r="C149" s="106"/>
      <c r="D149" s="106"/>
      <c r="E149" s="106"/>
      <c r="F149" s="106"/>
      <c r="G149" s="106"/>
    </row>
    <row r="150" spans="2:7" ht="15.6" customHeight="1" x14ac:dyDescent="0.25">
      <c r="B150" s="104"/>
      <c r="C150" s="104"/>
      <c r="D150" s="104"/>
      <c r="E150" s="104"/>
      <c r="F150" s="104"/>
    </row>
  </sheetData>
  <mergeCells count="164">
    <mergeCell ref="B2:G2"/>
    <mergeCell ref="I124:L124"/>
    <mergeCell ref="I128:L128"/>
    <mergeCell ref="I117:M117"/>
    <mergeCell ref="I116:M116"/>
    <mergeCell ref="I115:M115"/>
    <mergeCell ref="H65:K65"/>
    <mergeCell ref="H39:K39"/>
    <mergeCell ref="N62:O62"/>
    <mergeCell ref="M64:N64"/>
    <mergeCell ref="M63:N63"/>
    <mergeCell ref="M65:N65"/>
    <mergeCell ref="M66:N66"/>
    <mergeCell ref="H4:K4"/>
    <mergeCell ref="I92:S92"/>
    <mergeCell ref="H62:L62"/>
    <mergeCell ref="H66:L66"/>
    <mergeCell ref="H67:L67"/>
    <mergeCell ref="H27:P27"/>
    <mergeCell ref="H34:P34"/>
    <mergeCell ref="S36:W38"/>
    <mergeCell ref="H55:L55"/>
    <mergeCell ref="P36:Q36"/>
    <mergeCell ref="H36:O36"/>
    <mergeCell ref="B3:G3"/>
    <mergeCell ref="B4:G4"/>
    <mergeCell ref="B5:G5"/>
    <mergeCell ref="B6:G6"/>
    <mergeCell ref="B7:E7"/>
    <mergeCell ref="F7:G7"/>
    <mergeCell ref="C13:F13"/>
    <mergeCell ref="C14:F14"/>
    <mergeCell ref="C15:F15"/>
    <mergeCell ref="C16:F16"/>
    <mergeCell ref="B17:G17"/>
    <mergeCell ref="B18:C18"/>
    <mergeCell ref="E18:G18"/>
    <mergeCell ref="B8:E8"/>
    <mergeCell ref="F8:G8"/>
    <mergeCell ref="B9:C9"/>
    <mergeCell ref="F9:G9"/>
    <mergeCell ref="B11:G11"/>
    <mergeCell ref="C12:F12"/>
    <mergeCell ref="C25:F25"/>
    <mergeCell ref="C26:F26"/>
    <mergeCell ref="C27:F27"/>
    <mergeCell ref="C28:F28"/>
    <mergeCell ref="C29:F29"/>
    <mergeCell ref="C30:F30"/>
    <mergeCell ref="B19:C20"/>
    <mergeCell ref="D19:D20"/>
    <mergeCell ref="E19:G20"/>
    <mergeCell ref="B22:G22"/>
    <mergeCell ref="C23:G23"/>
    <mergeCell ref="B24:G24"/>
    <mergeCell ref="B40:F40"/>
    <mergeCell ref="B42:G42"/>
    <mergeCell ref="C43:E43"/>
    <mergeCell ref="C44:E44"/>
    <mergeCell ref="B32:G32"/>
    <mergeCell ref="C33:F33"/>
    <mergeCell ref="C34:E34"/>
    <mergeCell ref="C35:E35"/>
    <mergeCell ref="C36:E36"/>
    <mergeCell ref="C37:E37"/>
    <mergeCell ref="C38:E38"/>
    <mergeCell ref="C39:E39"/>
    <mergeCell ref="C53:E53"/>
    <mergeCell ref="C54:E54"/>
    <mergeCell ref="C55:E55"/>
    <mergeCell ref="C56:E56"/>
    <mergeCell ref="C57:E57"/>
    <mergeCell ref="B58:E58"/>
    <mergeCell ref="C45:E45"/>
    <mergeCell ref="B46:E46"/>
    <mergeCell ref="C49:E49"/>
    <mergeCell ref="C50:E50"/>
    <mergeCell ref="C51:E51"/>
    <mergeCell ref="C52:E52"/>
    <mergeCell ref="C67:F67"/>
    <mergeCell ref="C68:F68"/>
    <mergeCell ref="B69:F69"/>
    <mergeCell ref="B71:G71"/>
    <mergeCell ref="C72:F72"/>
    <mergeCell ref="C73:F73"/>
    <mergeCell ref="C61:E61"/>
    <mergeCell ref="C62:E62"/>
    <mergeCell ref="C63:E63"/>
    <mergeCell ref="C64:F64"/>
    <mergeCell ref="C65:F65"/>
    <mergeCell ref="C66:F66"/>
    <mergeCell ref="C82:E82"/>
    <mergeCell ref="C83:E83"/>
    <mergeCell ref="B84:B85"/>
    <mergeCell ref="C84:D85"/>
    <mergeCell ref="F84:F85"/>
    <mergeCell ref="G84:G85"/>
    <mergeCell ref="C74:F74"/>
    <mergeCell ref="C75:F75"/>
    <mergeCell ref="B76:F76"/>
    <mergeCell ref="B78:G78"/>
    <mergeCell ref="C79:E79"/>
    <mergeCell ref="B80:B81"/>
    <mergeCell ref="C80:D81"/>
    <mergeCell ref="F80:F81"/>
    <mergeCell ref="G80:G81"/>
    <mergeCell ref="C94:E94"/>
    <mergeCell ref="C95:E95"/>
    <mergeCell ref="C96:E96"/>
    <mergeCell ref="C97:E97"/>
    <mergeCell ref="C98:E98"/>
    <mergeCell ref="B99:E99"/>
    <mergeCell ref="C86:E86"/>
    <mergeCell ref="C87:E87"/>
    <mergeCell ref="B88:E88"/>
    <mergeCell ref="B91:G91"/>
    <mergeCell ref="C92:E92"/>
    <mergeCell ref="C93:E93"/>
    <mergeCell ref="B112:G112"/>
    <mergeCell ref="C113:F113"/>
    <mergeCell ref="C114:F114"/>
    <mergeCell ref="I99:W99"/>
    <mergeCell ref="C102:F102"/>
    <mergeCell ref="C103:F103"/>
    <mergeCell ref="B104:F104"/>
    <mergeCell ref="B106:G106"/>
    <mergeCell ref="C107:F107"/>
    <mergeCell ref="C133:F133"/>
    <mergeCell ref="B150:F150"/>
    <mergeCell ref="B142:F142"/>
    <mergeCell ref="B145:G146"/>
    <mergeCell ref="B147:G147"/>
    <mergeCell ref="B148:G148"/>
    <mergeCell ref="B149:G149"/>
    <mergeCell ref="C135:F135"/>
    <mergeCell ref="C136:F136"/>
    <mergeCell ref="C137:F137"/>
    <mergeCell ref="B138:F138"/>
    <mergeCell ref="C139:F139"/>
    <mergeCell ref="B140:F140"/>
    <mergeCell ref="B141:E141"/>
    <mergeCell ref="C134:F134"/>
    <mergeCell ref="R33:Z33"/>
    <mergeCell ref="I122:L122"/>
    <mergeCell ref="I114:O114"/>
    <mergeCell ref="C128:E128"/>
    <mergeCell ref="B129:E129"/>
    <mergeCell ref="B131:G131"/>
    <mergeCell ref="B132:F132"/>
    <mergeCell ref="C122:E122"/>
    <mergeCell ref="C123:E123"/>
    <mergeCell ref="C124:E124"/>
    <mergeCell ref="C125:E125"/>
    <mergeCell ref="C126:E126"/>
    <mergeCell ref="C127:E127"/>
    <mergeCell ref="C115:F115"/>
    <mergeCell ref="C116:F116"/>
    <mergeCell ref="C117:F117"/>
    <mergeCell ref="B118:F118"/>
    <mergeCell ref="B120:G120"/>
    <mergeCell ref="C121:E121"/>
    <mergeCell ref="C108:F108"/>
    <mergeCell ref="C109:F109"/>
    <mergeCell ref="B110:F110"/>
  </mergeCells>
  <printOptions horizontalCentered="1" verticalCentered="1"/>
  <pageMargins left="0.31496062992125984" right="0.31496062992125984" top="0.59055118110236227" bottom="0.59055118110236227" header="0" footer="0"/>
  <pageSetup paperSize="9" scale="34" fitToHeight="0" orientation="portrait" r:id="rId1"/>
  <rowBreaks count="2" manualBreakCount="2">
    <brk id="46" min="1" max="22" man="1"/>
    <brk id="99" min="1" max="2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MERENDEIRAS 40H</vt:lpstr>
      <vt:lpstr>'MERENDEIRAS 40H'!Area_de_impressao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</dc:creator>
  <cp:lastModifiedBy>Usuário do Windows</cp:lastModifiedBy>
  <cp:lastPrinted>2024-12-05T13:19:52Z</cp:lastPrinted>
  <dcterms:created xsi:type="dcterms:W3CDTF">2021-02-16T14:07:59Z</dcterms:created>
  <dcterms:modified xsi:type="dcterms:W3CDTF">2024-12-05T13:31:30Z</dcterms:modified>
</cp:coreProperties>
</file>